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onika\Verejné obstarávanie\Levoča\Celkové náklady stavby\SO 01 Architektonicko - stavebná časť\"/>
    </mc:Choice>
  </mc:AlternateContent>
  <bookViews>
    <workbookView xWindow="0" yWindow="0" windowWidth="21570" windowHeight="9915" activeTab="1"/>
  </bookViews>
  <sheets>
    <sheet name="SO 01.1 Bytový dom " sheetId="2" r:id="rId1"/>
    <sheet name="SO 01.2 Bytový dom " sheetId="12" r:id="rId2"/>
  </sheets>
  <definedNames>
    <definedName name="_xlnm.Print_Titles" localSheetId="0">'SO 01.1 Bytový dom '!#REF!</definedName>
    <definedName name="_xlnm.Print_Titles" localSheetId="1">'SO 01.2 Bytový dom '!#REF!</definedName>
    <definedName name="_xlnm.Print_Area" localSheetId="0">'SO 01.1 Bytový dom '!$C$4:$Q$70,'SO 01.1 Bytový dom '!$C$76:$Q$117,'SO 01.1 Bytový dom '!#REF!</definedName>
    <definedName name="_xlnm.Print_Area" localSheetId="1">'SO 01.2 Bytový dom '!$C$4:$Q$70,'SO 01.2 Bytový dom '!$C$76:$Q$117,'SO 01.2 Bytový dom '!#REF!</definedName>
  </definedNames>
  <calcPr calcId="152511"/>
</workbook>
</file>

<file path=xl/calcChain.xml><?xml version="1.0" encoding="utf-8"?>
<calcChain xmlns="http://schemas.openxmlformats.org/spreadsheetml/2006/main">
  <c r="M29" i="12" l="1"/>
  <c r="F85" i="12"/>
  <c r="F82" i="12"/>
  <c r="F80" i="12"/>
  <c r="M82" i="12"/>
  <c r="H37" i="2"/>
  <c r="H36" i="2"/>
  <c r="H35" i="2"/>
  <c r="M29" i="2"/>
  <c r="F85" i="2"/>
  <c r="F82" i="2"/>
  <c r="F80" i="2"/>
  <c r="M82" i="2"/>
  <c r="F78" i="2"/>
  <c r="H37" i="12" l="1"/>
  <c r="H36" i="12"/>
  <c r="H35" i="12"/>
  <c r="F78" i="12"/>
  <c r="M28" i="2" l="1"/>
  <c r="M31" i="2" s="1"/>
  <c r="L117" i="2"/>
  <c r="M28" i="12" l="1"/>
  <c r="M31" i="12" s="1"/>
  <c r="L39" i="12" s="1"/>
  <c r="L39" i="2"/>
</calcChain>
</file>

<file path=xl/sharedStrings.xml><?xml version="1.0" encoding="utf-8"?>
<sst xmlns="http://schemas.openxmlformats.org/spreadsheetml/2006/main" count="226" uniqueCount="86">
  <si>
    <t>Hárok obsahuje:</t>
  </si>
  <si>
    <t/>
  </si>
  <si>
    <t>False</t>
  </si>
  <si>
    <t>optimalizované pre tlač zostáv vo formáte A4 - na výšku</t>
  </si>
  <si>
    <t>&gt;&gt;  skryté stĺpce  &lt;&lt;</t>
  </si>
  <si>
    <t>v ---  nižšie sa nachádzajú doplnkové a pomocné údaje k zostavám  --- v</t>
  </si>
  <si>
    <t>Stavba:</t>
  </si>
  <si>
    <t>JKSO:</t>
  </si>
  <si>
    <t>KS:</t>
  </si>
  <si>
    <t>Miesto:</t>
  </si>
  <si>
    <t xml:space="preserve"> </t>
  </si>
  <si>
    <t>Dátum:</t>
  </si>
  <si>
    <t>Objednávateľ:</t>
  </si>
  <si>
    <t>IČO:</t>
  </si>
  <si>
    <t>IČO DPH:</t>
  </si>
  <si>
    <t>Zhotoviteľ:</t>
  </si>
  <si>
    <t>Projektant:</t>
  </si>
  <si>
    <t>Spracovateľ:</t>
  </si>
  <si>
    <t>Poznámka: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</si>
  <si>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</si>
  <si>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</si>
  <si>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</si>
  <si>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</si>
  <si>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</si>
  <si>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</si>
  <si>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</si>
  <si>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</si>
  <si>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</si>
  <si>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</si>
  <si>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</si>
  <si>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</si>
  <si>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</si>
  <si>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</si>
  <si>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</si>
  <si>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</si>
  <si>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</si>
  <si>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0</t>
  </si>
  <si>
    <t>{9a188495-c6e4-47cd-9128-fd654090ccfa}</t>
  </si>
  <si>
    <t>{d230076f-7a1f-4ffb-8882-d2999a646c62}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</si>
  <si>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</si>
  <si>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</si>
  <si>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</si>
  <si>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</si>
  <si>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</si>
  <si>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</si>
  <si>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KRYCÍ LIST ROZPOČTU</t>
  </si>
  <si>
    <t>Objekt:</t>
  </si>
  <si>
    <t>Časť:</t>
  </si>
  <si>
    <t>Náklady z rozpočtu</t>
  </si>
  <si>
    <t>Ostatné náklady</t>
  </si>
  <si>
    <t>REKAPITULÁCIA ROZPOČTU</t>
  </si>
  <si>
    <t>Kód - Popis</t>
  </si>
  <si>
    <t>Cena celkom [EUR]</t>
  </si>
  <si>
    <t>1) 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</si>
  <si>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</si>
  <si>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</si>
  <si>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</si>
  <si>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</si>
  <si>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3 - Zvislé a kompletné konštrukcie</t>
  </si>
  <si>
    <t xml:space="preserve">    4 - Vodorovné konštrukcie</t>
  </si>
  <si>
    <t xml:space="preserve">    5 - Komunikácie</t>
  </si>
  <si>
    <t xml:space="preserve">    6 - Úpravy povrchov, podlahy, osadenie</t>
  </si>
  <si>
    <t xml:space="preserve">    9 - Ostatné konštrukcie a práce-búranie</t>
  </si>
  <si>
    <t>PSV - Práce a dodávky PSV</t>
  </si>
  <si>
    <t xml:space="preserve">    711 - Izolácie proti vode a vlhkosti</t>
  </si>
  <si>
    <t xml:space="preserve">    712 - Izolácie striech</t>
  </si>
  <si>
    <t xml:space="preserve">    713 - Izolácie tepelné</t>
  </si>
  <si>
    <t xml:space="preserve">    762 - Konštrukcie tesárske</t>
  </si>
  <si>
    <t xml:space="preserve">    763 - Konštrukcie - drevostavby</t>
  </si>
  <si>
    <t xml:space="preserve">    764 - Konštrukcie klampiarske</t>
  </si>
  <si>
    <t xml:space="preserve">    766 - Konštrukcie stolárske</t>
  </si>
  <si>
    <t xml:space="preserve">    767 - Konštrukcie doplnkové kovové</t>
  </si>
  <si>
    <t xml:space="preserve">    771 - Podlahy z dlaždíc</t>
  </si>
  <si>
    <t xml:space="preserve">    776 - Podlahy povlakové</t>
  </si>
  <si>
    <t xml:space="preserve">    781 - Dokončovacie práce a obklady</t>
  </si>
  <si>
    <t xml:space="preserve">    783 - Dokončovacie práce - nátery</t>
  </si>
  <si>
    <t xml:space="preserve">    784 - Dokončovacie práce - maľby</t>
  </si>
  <si>
    <t>M - Práce a dodávky M</t>
  </si>
  <si>
    <t>2) Ostatné náklady</t>
  </si>
  <si>
    <t>Výstavba dvoch nájomných bytových domov v Levoči</t>
  </si>
  <si>
    <t xml:space="preserve">SO 01.1   Bytový dom </t>
  </si>
  <si>
    <t xml:space="preserve">Architektúra a stavebné riešenie </t>
  </si>
  <si>
    <t xml:space="preserve">SO 01.2   Bytový dom </t>
  </si>
  <si>
    <t xml:space="preserve">SO 01.2  Bytový dom  </t>
  </si>
  <si>
    <t xml:space="preserve">SO 01.1  Bytový dom </t>
  </si>
  <si>
    <t xml:space="preserve">    33-M - Montáže dopr.zariad.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</si>
</sst>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%"/>
    <numFmt numFmtId="165" formatCode="dd\.mm\.yyyy"/>
  </numFmts>
  <fonts count="21" x14ac:knownFonts="1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0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sz val="9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12"/>
      <color rgb="FF960000"/>
      <name val="Trebuchet MS"/>
    </font>
    <font>
      <b/>
      <sz val="12"/>
      <color rgb="FF800000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D2D2D2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93">
    <xf numFmtId="0" fontId="0" fillId="0" borderId="0" xfId="0"/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2" borderId="0" xfId="0" applyFont="1" applyFill="1" applyAlignment="1" applyProtection="1">
      <alignment vertical="center"/>
    </xf>
    <xf numFmtId="0" fontId="7" fillId="2" borderId="0" xfId="0" applyFont="1" applyFill="1" applyAlignment="1" applyProtection="1">
      <alignment horizontal="left" vertical="center"/>
    </xf>
    <xf numFmtId="0" fontId="8" fillId="2" borderId="0" xfId="1" applyFont="1" applyFill="1" applyAlignment="1" applyProtection="1">
      <alignment vertical="center"/>
    </xf>
    <xf numFmtId="0" fontId="0" fillId="2" borderId="0" xfId="0" applyFill="1"/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9" fillId="0" borderId="0" xfId="0" applyFont="1" applyAlignment="1">
      <alignment horizontal="left" vertical="center"/>
    </xf>
    <xf numFmtId="0" fontId="0" fillId="0" borderId="0" xfId="0" applyBorder="1"/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4" fillId="0" borderId="9" xfId="0" applyFont="1" applyBorder="1" applyAlignment="1">
      <alignment horizontal="left"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2" xfId="0" applyBorder="1"/>
    <xf numFmtId="0" fontId="0" fillId="0" borderId="13" xfId="0" applyBorder="1"/>
    <xf numFmtId="0" fontId="15" fillId="0" borderId="14" xfId="0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15" fillId="0" borderId="15" xfId="0" applyFont="1" applyBorder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6" fillId="4" borderId="0" xfId="0" applyFont="1" applyFill="1" applyBorder="1" applyAlignment="1">
      <alignment horizontal="left" vertical="center"/>
    </xf>
    <xf numFmtId="0" fontId="0" fillId="4" borderId="0" xfId="0" applyFont="1" applyFill="1" applyBorder="1" applyAlignment="1">
      <alignment vertical="center"/>
    </xf>
    <xf numFmtId="0" fontId="0" fillId="2" borderId="0" xfId="0" applyFill="1" applyProtection="1"/>
    <xf numFmtId="0" fontId="4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4" borderId="6" xfId="0" applyFont="1" applyFill="1" applyBorder="1" applyAlignment="1">
      <alignment horizontal="left" vertical="center"/>
    </xf>
    <xf numFmtId="0" fontId="3" fillId="4" borderId="7" xfId="0" applyFont="1" applyFill="1" applyBorder="1" applyAlignment="1">
      <alignment horizontal="right" vertical="center"/>
    </xf>
    <xf numFmtId="0" fontId="3" fillId="4" borderId="7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11" fillId="0" borderId="20" xfId="0" applyFont="1" applyBorder="1" applyAlignment="1">
      <alignment horizontal="center" vertical="center"/>
    </xf>
    <xf numFmtId="0" fontId="8" fillId="2" borderId="0" xfId="1" applyFont="1" applyFill="1" applyAlignment="1" applyProtection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0" fillId="0" borderId="0" xfId="0"/>
    <xf numFmtId="4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4" fontId="16" fillId="4" borderId="0" xfId="0" applyNumberFormat="1" applyFont="1" applyFill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4" fontId="3" fillId="4" borderId="7" xfId="0" applyNumberFormat="1" applyFont="1" applyFill="1" applyBorder="1" applyAlignment="1">
      <alignment vertical="center"/>
    </xf>
    <xf numFmtId="4" fontId="3" fillId="4" borderId="8" xfId="0" applyNumberFormat="1" applyFont="1" applyFill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4" borderId="0" xfId="0" applyFont="1" applyFill="1" applyBorder="1" applyAlignment="1">
      <alignment horizontal="center" vertical="center"/>
    </xf>
    <xf numFmtId="0" fontId="0" fillId="4" borderId="0" xfId="0" applyFont="1" applyFill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4" fontId="4" fillId="0" borderId="0" xfId="0" applyNumberFormat="1" applyFont="1" applyBorder="1" applyAlignment="1">
      <alignment vertical="center"/>
    </xf>
    <xf numFmtId="4" fontId="13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 wrapText="1"/>
    </xf>
  </cellXfs>
  <cellStyles count="2">
    <cellStyle name="Hypertextové prepojenie" xfId="1" builtinId="8"/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18"/>
  <sheetViews>
    <sheetView showGridLines="0" workbookViewId="0">
      <pane ySplit="1" topLeftCell="A106" activePane="bottomLeft" state="frozen"/>
      <selection pane="bottomLeft" activeCell="B75" sqref="B75:R118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 x14ac:dyDescent="0.3">
      <c r="A1" s="45"/>
      <c r="B1" s="4"/>
      <c r="C1" s="4"/>
      <c r="D1" s="5" t="s">
        <v>0</v>
      </c>
      <c r="E1" s="4"/>
      <c r="F1" s="6" t="s">
        <v>40</v>
      </c>
      <c r="G1" s="6"/>
      <c r="H1" s="62" t="s">
        <v>41</v>
      </c>
      <c r="I1" s="62"/>
      <c r="J1" s="62"/>
      <c r="K1" s="62"/>
      <c r="L1" s="6" t="s">
        <v>42</v>
      </c>
      <c r="M1" s="4"/>
      <c r="N1" s="4"/>
      <c r="O1" s="5" t="s">
        <v>43</v>
      </c>
      <c r="P1" s="4"/>
      <c r="Q1" s="4"/>
      <c r="R1" s="4"/>
      <c r="S1" s="6" t="s">
        <v>44</v>
      </c>
      <c r="T1" s="6"/>
      <c r="U1" s="45"/>
      <c r="V1" s="45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</row>
    <row r="2" spans="1:66" ht="36.950000000000003" customHeight="1" x14ac:dyDescent="0.3">
      <c r="C2" s="90" t="s">
        <v>3</v>
      </c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S2" s="63" t="s">
        <v>4</v>
      </c>
      <c r="T2" s="64"/>
      <c r="U2" s="64"/>
      <c r="V2" s="64"/>
      <c r="W2" s="64"/>
      <c r="X2" s="64"/>
      <c r="Y2" s="64"/>
      <c r="Z2" s="64"/>
      <c r="AA2" s="64"/>
      <c r="AB2" s="64"/>
      <c r="AC2" s="64"/>
      <c r="AT2" s="8" t="s">
        <v>37</v>
      </c>
    </row>
    <row r="3" spans="1:66" ht="6.95" customHeight="1" x14ac:dyDescent="0.3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1"/>
      <c r="AT3" s="8" t="s">
        <v>36</v>
      </c>
    </row>
    <row r="4" spans="1:66" ht="36.950000000000003" customHeight="1" x14ac:dyDescent="0.3">
      <c r="B4" s="12"/>
      <c r="C4" s="75" t="s">
        <v>45</v>
      </c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13"/>
      <c r="T4" s="14" t="s">
        <v>5</v>
      </c>
      <c r="AT4" s="8" t="s">
        <v>2</v>
      </c>
    </row>
    <row r="5" spans="1:66" ht="6.95" customHeight="1" x14ac:dyDescent="0.3">
      <c r="B5" s="12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3"/>
    </row>
    <row r="6" spans="1:66" ht="25.35" customHeight="1" x14ac:dyDescent="0.3">
      <c r="B6" s="12"/>
      <c r="C6" s="15"/>
      <c r="D6" s="18" t="s">
        <v>6</v>
      </c>
      <c r="E6" s="15"/>
      <c r="F6" s="77" t="s">
        <v>79</v>
      </c>
      <c r="G6" s="78"/>
      <c r="H6" s="78"/>
      <c r="I6" s="78"/>
      <c r="J6" s="78"/>
      <c r="K6" s="78"/>
      <c r="L6" s="78"/>
      <c r="M6" s="78"/>
      <c r="N6" s="78"/>
      <c r="O6" s="78"/>
      <c r="P6" s="78"/>
      <c r="Q6" s="15"/>
      <c r="R6" s="13"/>
    </row>
    <row r="7" spans="1:66" ht="25.35" customHeight="1" x14ac:dyDescent="0.3">
      <c r="B7" s="12"/>
      <c r="C7" s="15"/>
      <c r="D7" s="18" t="s">
        <v>46</v>
      </c>
      <c r="E7" s="15"/>
      <c r="F7" s="77" t="s">
        <v>80</v>
      </c>
      <c r="G7" s="79"/>
      <c r="H7" s="79"/>
      <c r="I7" s="79"/>
      <c r="J7" s="79"/>
      <c r="K7" s="79"/>
      <c r="L7" s="79"/>
      <c r="M7" s="79"/>
      <c r="N7" s="79"/>
      <c r="O7" s="79"/>
      <c r="P7" s="79"/>
      <c r="Q7" s="15"/>
      <c r="R7" s="13"/>
    </row>
    <row r="8" spans="1:66" s="1" customFormat="1" ht="32.85" customHeight="1" x14ac:dyDescent="0.3">
      <c r="B8" s="20"/>
      <c r="C8" s="21"/>
      <c r="D8" s="17" t="s">
        <v>47</v>
      </c>
      <c r="E8" s="21"/>
      <c r="F8" s="92" t="s">
        <v>81</v>
      </c>
      <c r="G8" s="81"/>
      <c r="H8" s="81"/>
      <c r="I8" s="81"/>
      <c r="J8" s="81"/>
      <c r="K8" s="81"/>
      <c r="L8" s="81"/>
      <c r="M8" s="81"/>
      <c r="N8" s="81"/>
      <c r="O8" s="81"/>
      <c r="P8" s="81"/>
      <c r="Q8" s="21"/>
      <c r="R8" s="22"/>
    </row>
    <row r="9" spans="1:66" s="1" customFormat="1" ht="14.45" customHeight="1" x14ac:dyDescent="0.3">
      <c r="B9" s="20"/>
      <c r="C9" s="21"/>
      <c r="D9" s="18" t="s">
        <v>7</v>
      </c>
      <c r="E9" s="21"/>
      <c r="F9" s="16" t="s">
        <v>1</v>
      </c>
      <c r="G9" s="21"/>
      <c r="H9" s="21"/>
      <c r="I9" s="21"/>
      <c r="J9" s="21"/>
      <c r="K9" s="21"/>
      <c r="L9" s="21"/>
      <c r="M9" s="18" t="s">
        <v>8</v>
      </c>
      <c r="N9" s="21"/>
      <c r="O9" s="16" t="s">
        <v>1</v>
      </c>
      <c r="P9" s="21"/>
      <c r="Q9" s="21"/>
      <c r="R9" s="22"/>
    </row>
    <row r="10" spans="1:66" s="1" customFormat="1" ht="14.45" customHeight="1" x14ac:dyDescent="0.3">
      <c r="B10" s="20"/>
      <c r="C10" s="21"/>
      <c r="D10" s="18" t="s">
        <v>9</v>
      </c>
      <c r="E10" s="21"/>
      <c r="F10" s="16" t="s">
        <v>10</v>
      </c>
      <c r="G10" s="21"/>
      <c r="H10" s="21"/>
      <c r="I10" s="21"/>
      <c r="J10" s="21"/>
      <c r="K10" s="21"/>
      <c r="L10" s="21"/>
      <c r="M10" s="18" t="s">
        <v>11</v>
      </c>
      <c r="N10" s="21"/>
      <c r="O10" s="82"/>
      <c r="P10" s="82"/>
      <c r="Q10" s="21"/>
      <c r="R10" s="22"/>
    </row>
    <row r="11" spans="1:66" s="1" customFormat="1" ht="10.9" customHeight="1" x14ac:dyDescent="0.3"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2"/>
    </row>
    <row r="12" spans="1:66" s="1" customFormat="1" ht="14.45" customHeight="1" x14ac:dyDescent="0.3">
      <c r="B12" s="20"/>
      <c r="C12" s="21"/>
      <c r="D12" s="18" t="s">
        <v>12</v>
      </c>
      <c r="E12" s="21"/>
      <c r="F12" s="21"/>
      <c r="G12" s="21"/>
      <c r="H12" s="21"/>
      <c r="I12" s="21"/>
      <c r="J12" s="21"/>
      <c r="K12" s="21"/>
      <c r="L12" s="21"/>
      <c r="M12" s="18" t="s">
        <v>13</v>
      </c>
      <c r="N12" s="21"/>
      <c r="O12" s="83"/>
      <c r="P12" s="83"/>
      <c r="Q12" s="21"/>
      <c r="R12" s="22"/>
    </row>
    <row r="13" spans="1:66" s="1" customFormat="1" ht="18" customHeight="1" x14ac:dyDescent="0.3">
      <c r="B13" s="20"/>
      <c r="C13" s="21"/>
      <c r="D13" s="21"/>
      <c r="E13" s="16"/>
      <c r="F13" s="21"/>
      <c r="G13" s="21"/>
      <c r="H13" s="21"/>
      <c r="I13" s="21"/>
      <c r="J13" s="21"/>
      <c r="K13" s="21"/>
      <c r="L13" s="21"/>
      <c r="M13" s="18" t="s">
        <v>14</v>
      </c>
      <c r="N13" s="21"/>
      <c r="O13" s="83"/>
      <c r="P13" s="83"/>
      <c r="Q13" s="21"/>
      <c r="R13" s="22"/>
    </row>
    <row r="14" spans="1:66" s="1" customFormat="1" ht="6.95" customHeight="1" x14ac:dyDescent="0.3"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66" s="1" customFormat="1" ht="14.45" customHeight="1" x14ac:dyDescent="0.3">
      <c r="B15" s="20"/>
      <c r="C15" s="21"/>
      <c r="D15" s="18" t="s">
        <v>15</v>
      </c>
      <c r="E15" s="21"/>
      <c r="F15" s="21"/>
      <c r="G15" s="21"/>
      <c r="H15" s="21"/>
      <c r="I15" s="21"/>
      <c r="J15" s="21"/>
      <c r="K15" s="21"/>
      <c r="L15" s="21"/>
      <c r="M15" s="18" t="s">
        <v>13</v>
      </c>
      <c r="N15" s="21"/>
      <c r="O15" s="83"/>
      <c r="P15" s="83"/>
      <c r="Q15" s="21"/>
      <c r="R15" s="22"/>
    </row>
    <row r="16" spans="1:66" s="1" customFormat="1" ht="18" customHeight="1" x14ac:dyDescent="0.3">
      <c r="B16" s="20"/>
      <c r="C16" s="21"/>
      <c r="D16" s="21"/>
      <c r="E16" s="16"/>
      <c r="F16" s="21"/>
      <c r="G16" s="21"/>
      <c r="H16" s="21"/>
      <c r="I16" s="21"/>
      <c r="J16" s="21"/>
      <c r="K16" s="21"/>
      <c r="L16" s="21"/>
      <c r="M16" s="18" t="s">
        <v>14</v>
      </c>
      <c r="N16" s="21"/>
      <c r="O16" s="83"/>
      <c r="P16" s="83"/>
      <c r="Q16" s="21"/>
      <c r="R16" s="22"/>
    </row>
    <row r="17" spans="2:18" s="1" customFormat="1" ht="6.95" customHeight="1" x14ac:dyDescent="0.3"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2"/>
    </row>
    <row r="18" spans="2:18" s="1" customFormat="1" ht="14.45" customHeight="1" x14ac:dyDescent="0.3">
      <c r="B18" s="20"/>
      <c r="C18" s="21"/>
      <c r="D18" s="18" t="s">
        <v>16</v>
      </c>
      <c r="E18" s="21"/>
      <c r="F18" s="21"/>
      <c r="G18" s="21"/>
      <c r="H18" s="21"/>
      <c r="I18" s="21"/>
      <c r="J18" s="21"/>
      <c r="K18" s="21"/>
      <c r="L18" s="21"/>
      <c r="M18" s="18" t="s">
        <v>13</v>
      </c>
      <c r="N18" s="21"/>
      <c r="O18" s="83"/>
      <c r="P18" s="83"/>
      <c r="Q18" s="21"/>
      <c r="R18" s="22"/>
    </row>
    <row r="19" spans="2:18" s="1" customFormat="1" ht="18" customHeight="1" x14ac:dyDescent="0.3">
      <c r="B19" s="20"/>
      <c r="C19" s="21"/>
      <c r="D19" s="21"/>
      <c r="E19" s="16"/>
      <c r="F19" s="21"/>
      <c r="G19" s="21"/>
      <c r="H19" s="21"/>
      <c r="I19" s="21"/>
      <c r="J19" s="21"/>
      <c r="K19" s="21"/>
      <c r="L19" s="21"/>
      <c r="M19" s="18" t="s">
        <v>14</v>
      </c>
      <c r="N19" s="21"/>
      <c r="O19" s="83"/>
      <c r="P19" s="83"/>
      <c r="Q19" s="21"/>
      <c r="R19" s="22"/>
    </row>
    <row r="20" spans="2:18" s="1" customFormat="1" ht="6.95" customHeight="1" x14ac:dyDescent="0.3"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2"/>
    </row>
    <row r="21" spans="2:18" s="1" customFormat="1" ht="14.45" customHeight="1" x14ac:dyDescent="0.3">
      <c r="B21" s="20"/>
      <c r="C21" s="21"/>
      <c r="D21" s="18" t="s">
        <v>17</v>
      </c>
      <c r="E21" s="21"/>
      <c r="F21" s="21"/>
      <c r="G21" s="21"/>
      <c r="H21" s="21"/>
      <c r="I21" s="21"/>
      <c r="J21" s="21"/>
      <c r="K21" s="21"/>
      <c r="L21" s="21"/>
      <c r="M21" s="18" t="s">
        <v>13</v>
      </c>
      <c r="N21" s="21"/>
      <c r="O21" s="83" t="s">
        <v>1</v>
      </c>
      <c r="P21" s="83"/>
      <c r="Q21" s="21"/>
      <c r="R21" s="22"/>
    </row>
    <row r="22" spans="2:18" s="1" customFormat="1" ht="18" customHeight="1" x14ac:dyDescent="0.3">
      <c r="B22" s="20"/>
      <c r="C22" s="21"/>
      <c r="D22" s="21"/>
      <c r="E22" s="16"/>
      <c r="F22" s="21"/>
      <c r="G22" s="21"/>
      <c r="H22" s="21"/>
      <c r="I22" s="21"/>
      <c r="J22" s="21"/>
      <c r="K22" s="21"/>
      <c r="L22" s="21"/>
      <c r="M22" s="18" t="s">
        <v>14</v>
      </c>
      <c r="N22" s="21"/>
      <c r="O22" s="83" t="s">
        <v>1</v>
      </c>
      <c r="P22" s="83"/>
      <c r="Q22" s="21"/>
      <c r="R22" s="22"/>
    </row>
    <row r="23" spans="2:18" s="1" customFormat="1" ht="6.95" customHeight="1" x14ac:dyDescent="0.3"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2"/>
    </row>
    <row r="24" spans="2:18" s="1" customFormat="1" ht="14.45" customHeight="1" x14ac:dyDescent="0.3">
      <c r="B24" s="20"/>
      <c r="C24" s="21"/>
      <c r="D24" s="18" t="s">
        <v>18</v>
      </c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2"/>
    </row>
    <row r="25" spans="2:18" s="1" customFormat="1" ht="22.5" customHeight="1" x14ac:dyDescent="0.3">
      <c r="B25" s="20"/>
      <c r="C25" s="21"/>
      <c r="D25" s="21"/>
      <c r="E25" s="87" t="s">
        <v>1</v>
      </c>
      <c r="F25" s="87"/>
      <c r="G25" s="87"/>
      <c r="H25" s="87"/>
      <c r="I25" s="87"/>
      <c r="J25" s="87"/>
      <c r="K25" s="87"/>
      <c r="L25" s="87"/>
      <c r="M25" s="21"/>
      <c r="N25" s="21"/>
      <c r="O25" s="21"/>
      <c r="P25" s="21"/>
      <c r="Q25" s="21"/>
      <c r="R25" s="22"/>
    </row>
    <row r="26" spans="2:18" s="1" customFormat="1" ht="6.95" customHeight="1" x14ac:dyDescent="0.3"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2"/>
    </row>
    <row r="27" spans="2:18" s="1" customFormat="1" ht="6.95" customHeight="1" x14ac:dyDescent="0.3">
      <c r="B27" s="20"/>
      <c r="C27" s="21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1"/>
      <c r="R27" s="22"/>
    </row>
    <row r="28" spans="2:18" s="1" customFormat="1" ht="14.45" customHeight="1" x14ac:dyDescent="0.3">
      <c r="B28" s="20"/>
      <c r="C28" s="21"/>
      <c r="D28" s="46" t="s">
        <v>48</v>
      </c>
      <c r="E28" s="21"/>
      <c r="F28" s="21"/>
      <c r="G28" s="21"/>
      <c r="H28" s="21"/>
      <c r="I28" s="21"/>
      <c r="J28" s="21"/>
      <c r="K28" s="21"/>
      <c r="L28" s="21"/>
      <c r="M28" s="88">
        <f>N89</f>
        <v>0</v>
      </c>
      <c r="N28" s="88"/>
      <c r="O28" s="88"/>
      <c r="P28" s="88"/>
      <c r="Q28" s="21"/>
      <c r="R28" s="22"/>
    </row>
    <row r="29" spans="2:18" s="1" customFormat="1" ht="14.45" customHeight="1" x14ac:dyDescent="0.3">
      <c r="B29" s="20"/>
      <c r="C29" s="21"/>
      <c r="D29" s="19" t="s">
        <v>49</v>
      </c>
      <c r="E29" s="21"/>
      <c r="F29" s="21"/>
      <c r="G29" s="21"/>
      <c r="H29" s="21"/>
      <c r="I29" s="21"/>
      <c r="J29" s="21"/>
      <c r="K29" s="21"/>
      <c r="L29" s="21"/>
      <c r="M29" s="88">
        <f>N115</f>
        <v>0</v>
      </c>
      <c r="N29" s="88"/>
      <c r="O29" s="88"/>
      <c r="P29" s="88"/>
      <c r="Q29" s="21"/>
      <c r="R29" s="22"/>
    </row>
    <row r="30" spans="2:18" s="1" customFormat="1" ht="6.95" customHeight="1" x14ac:dyDescent="0.3"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2"/>
    </row>
    <row r="31" spans="2:18" s="1" customFormat="1" ht="25.35" customHeight="1" x14ac:dyDescent="0.3">
      <c r="B31" s="20"/>
      <c r="C31" s="21"/>
      <c r="D31" s="47" t="s">
        <v>19</v>
      </c>
      <c r="E31" s="21"/>
      <c r="F31" s="21"/>
      <c r="G31" s="21"/>
      <c r="H31" s="21"/>
      <c r="I31" s="21"/>
      <c r="J31" s="21"/>
      <c r="K31" s="21"/>
      <c r="L31" s="21"/>
      <c r="M31" s="89">
        <f>ROUND(M28+M29,2)</f>
        <v>0</v>
      </c>
      <c r="N31" s="81"/>
      <c r="O31" s="81"/>
      <c r="P31" s="81"/>
      <c r="Q31" s="21"/>
      <c r="R31" s="22"/>
    </row>
    <row r="32" spans="2:18" s="1" customFormat="1" ht="6.95" customHeight="1" x14ac:dyDescent="0.3">
      <c r="B32" s="20"/>
      <c r="C32" s="21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1"/>
      <c r="R32" s="22"/>
    </row>
    <row r="33" spans="2:18" s="1" customFormat="1" ht="14.45" customHeight="1" x14ac:dyDescent="0.3">
      <c r="B33" s="20"/>
      <c r="C33" s="21"/>
      <c r="D33" s="23" t="s">
        <v>20</v>
      </c>
      <c r="E33" s="23" t="s">
        <v>21</v>
      </c>
      <c r="F33" s="24">
        <v>0.2</v>
      </c>
      <c r="G33" s="48" t="s">
        <v>22</v>
      </c>
      <c r="H33" s="86">
        <v>0</v>
      </c>
      <c r="I33" s="81"/>
      <c r="J33" s="81"/>
      <c r="K33" s="21"/>
      <c r="L33" s="21"/>
      <c r="M33" s="86">
        <v>0</v>
      </c>
      <c r="N33" s="81"/>
      <c r="O33" s="81"/>
      <c r="P33" s="81"/>
      <c r="Q33" s="21"/>
      <c r="R33" s="22"/>
    </row>
    <row r="34" spans="2:18" s="1" customFormat="1" ht="14.45" customHeight="1" x14ac:dyDescent="0.3">
      <c r="B34" s="20"/>
      <c r="C34" s="21"/>
      <c r="D34" s="21"/>
      <c r="E34" s="23" t="s">
        <v>23</v>
      </c>
      <c r="F34" s="24">
        <v>0.2</v>
      </c>
      <c r="G34" s="48" t="s">
        <v>22</v>
      </c>
      <c r="H34" s="86">
        <v>0</v>
      </c>
      <c r="I34" s="81"/>
      <c r="J34" s="81"/>
      <c r="K34" s="21"/>
      <c r="L34" s="21"/>
      <c r="M34" s="86">
        <v>0</v>
      </c>
      <c r="N34" s="81"/>
      <c r="O34" s="81"/>
      <c r="P34" s="81"/>
      <c r="Q34" s="21"/>
      <c r="R34" s="22"/>
    </row>
    <row r="35" spans="2:18" s="1" customFormat="1" ht="14.45" hidden="1" customHeight="1" x14ac:dyDescent="0.3">
      <c r="B35" s="20"/>
      <c r="C35" s="21"/>
      <c r="D35" s="21"/>
      <c r="E35" s="23" t="s">
        <v>24</v>
      </c>
      <c r="F35" s="24">
        <v>0.2</v>
      </c>
      <c r="G35" s="48" t="s">
        <v>22</v>
      </c>
      <c r="H35" s="86" t="e">
        <f>ROUND((SUM(BG115:BG116)+SUM(#REF!)), 2)</f>
        <v>#REF!</v>
      </c>
      <c r="I35" s="81"/>
      <c r="J35" s="81"/>
      <c r="K35" s="21"/>
      <c r="L35" s="21"/>
      <c r="M35" s="86">
        <v>0</v>
      </c>
      <c r="N35" s="81"/>
      <c r="O35" s="81"/>
      <c r="P35" s="81"/>
      <c r="Q35" s="21"/>
      <c r="R35" s="22"/>
    </row>
    <row r="36" spans="2:18" s="1" customFormat="1" ht="14.45" hidden="1" customHeight="1" x14ac:dyDescent="0.3">
      <c r="B36" s="20"/>
      <c r="C36" s="21"/>
      <c r="D36" s="21"/>
      <c r="E36" s="23" t="s">
        <v>25</v>
      </c>
      <c r="F36" s="24">
        <v>0.2</v>
      </c>
      <c r="G36" s="48" t="s">
        <v>22</v>
      </c>
      <c r="H36" s="86" t="e">
        <f>ROUND((SUM(BH115:BH116)+SUM(#REF!)), 2)</f>
        <v>#REF!</v>
      </c>
      <c r="I36" s="81"/>
      <c r="J36" s="81"/>
      <c r="K36" s="21"/>
      <c r="L36" s="21"/>
      <c r="M36" s="86">
        <v>0</v>
      </c>
      <c r="N36" s="81"/>
      <c r="O36" s="81"/>
      <c r="P36" s="81"/>
      <c r="Q36" s="21"/>
      <c r="R36" s="22"/>
    </row>
    <row r="37" spans="2:18" s="1" customFormat="1" ht="14.45" hidden="1" customHeight="1" x14ac:dyDescent="0.3">
      <c r="B37" s="20"/>
      <c r="C37" s="21"/>
      <c r="D37" s="21"/>
      <c r="E37" s="23" t="s">
        <v>26</v>
      </c>
      <c r="F37" s="24">
        <v>0</v>
      </c>
      <c r="G37" s="48" t="s">
        <v>22</v>
      </c>
      <c r="H37" s="86" t="e">
        <f>ROUND((SUM(BI115:BI116)+SUM(#REF!)), 2)</f>
        <v>#REF!</v>
      </c>
      <c r="I37" s="81"/>
      <c r="J37" s="81"/>
      <c r="K37" s="21"/>
      <c r="L37" s="21"/>
      <c r="M37" s="86">
        <v>0</v>
      </c>
      <c r="N37" s="81"/>
      <c r="O37" s="81"/>
      <c r="P37" s="81"/>
      <c r="Q37" s="21"/>
      <c r="R37" s="22"/>
    </row>
    <row r="38" spans="2:18" s="1" customFormat="1" ht="6.95" customHeight="1" x14ac:dyDescent="0.3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2"/>
    </row>
    <row r="39" spans="2:18" s="1" customFormat="1" ht="25.35" customHeight="1" x14ac:dyDescent="0.3">
      <c r="B39" s="20"/>
      <c r="C39" s="44"/>
      <c r="D39" s="49" t="s">
        <v>27</v>
      </c>
      <c r="E39" s="41"/>
      <c r="F39" s="41"/>
      <c r="G39" s="50" t="s">
        <v>28</v>
      </c>
      <c r="H39" s="51" t="s">
        <v>29</v>
      </c>
      <c r="I39" s="41"/>
      <c r="J39" s="41"/>
      <c r="K39" s="41"/>
      <c r="L39" s="73">
        <f>SUM(M31:M37)</f>
        <v>0</v>
      </c>
      <c r="M39" s="73"/>
      <c r="N39" s="73"/>
      <c r="O39" s="73"/>
      <c r="P39" s="74"/>
      <c r="Q39" s="44"/>
      <c r="R39" s="22"/>
    </row>
    <row r="40" spans="2:18" s="1" customFormat="1" ht="14.45" customHeight="1" x14ac:dyDescent="0.3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2"/>
    </row>
    <row r="41" spans="2:18" s="1" customFormat="1" ht="14.45" customHeight="1" x14ac:dyDescent="0.3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2"/>
    </row>
    <row r="42" spans="2:18" x14ac:dyDescent="0.3">
      <c r="B42" s="12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3"/>
    </row>
    <row r="43" spans="2:18" x14ac:dyDescent="0.3">
      <c r="B43" s="12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3"/>
    </row>
    <row r="44" spans="2:18" x14ac:dyDescent="0.3">
      <c r="B44" s="12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3"/>
    </row>
    <row r="45" spans="2:18" x14ac:dyDescent="0.3">
      <c r="B45" s="12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3"/>
    </row>
    <row r="46" spans="2:18" x14ac:dyDescent="0.3">
      <c r="B46" s="12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3"/>
    </row>
    <row r="47" spans="2:18" x14ac:dyDescent="0.3">
      <c r="B47" s="12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3"/>
    </row>
    <row r="48" spans="2:18" x14ac:dyDescent="0.3">
      <c r="B48" s="12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3"/>
    </row>
    <row r="49" spans="2:18" x14ac:dyDescent="0.3">
      <c r="B49" s="12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3"/>
    </row>
    <row r="50" spans="2:18" s="1" customFormat="1" ht="15" x14ac:dyDescent="0.3">
      <c r="B50" s="20"/>
      <c r="C50" s="21"/>
      <c r="D50" s="25" t="s">
        <v>30</v>
      </c>
      <c r="E50" s="26"/>
      <c r="F50" s="26"/>
      <c r="G50" s="26"/>
      <c r="H50" s="27"/>
      <c r="I50" s="21"/>
      <c r="J50" s="25" t="s">
        <v>31</v>
      </c>
      <c r="K50" s="26"/>
      <c r="L50" s="26"/>
      <c r="M50" s="26"/>
      <c r="N50" s="26"/>
      <c r="O50" s="26"/>
      <c r="P50" s="27"/>
      <c r="Q50" s="21"/>
      <c r="R50" s="22"/>
    </row>
    <row r="51" spans="2:18" x14ac:dyDescent="0.3">
      <c r="B51" s="12"/>
      <c r="C51" s="15"/>
      <c r="D51" s="28"/>
      <c r="E51" s="15"/>
      <c r="F51" s="15"/>
      <c r="G51" s="15"/>
      <c r="H51" s="29"/>
      <c r="I51" s="15"/>
      <c r="J51" s="28"/>
      <c r="K51" s="15"/>
      <c r="L51" s="15"/>
      <c r="M51" s="15"/>
      <c r="N51" s="15"/>
      <c r="O51" s="15"/>
      <c r="P51" s="29"/>
      <c r="Q51" s="15"/>
      <c r="R51" s="13"/>
    </row>
    <row r="52" spans="2:18" x14ac:dyDescent="0.3">
      <c r="B52" s="12"/>
      <c r="C52" s="15"/>
      <c r="D52" s="28"/>
      <c r="E52" s="15"/>
      <c r="F52" s="15"/>
      <c r="G52" s="15"/>
      <c r="H52" s="29"/>
      <c r="I52" s="15"/>
      <c r="J52" s="28"/>
      <c r="K52" s="15"/>
      <c r="L52" s="15"/>
      <c r="M52" s="15"/>
      <c r="N52" s="15"/>
      <c r="O52" s="15"/>
      <c r="P52" s="29"/>
      <c r="Q52" s="15"/>
      <c r="R52" s="13"/>
    </row>
    <row r="53" spans="2:18" x14ac:dyDescent="0.3">
      <c r="B53" s="12"/>
      <c r="C53" s="15"/>
      <c r="D53" s="28"/>
      <c r="E53" s="15"/>
      <c r="F53" s="15"/>
      <c r="G53" s="15"/>
      <c r="H53" s="29"/>
      <c r="I53" s="15"/>
      <c r="J53" s="28"/>
      <c r="K53" s="15"/>
      <c r="L53" s="15"/>
      <c r="M53" s="15"/>
      <c r="N53" s="15"/>
      <c r="O53" s="15"/>
      <c r="P53" s="29"/>
      <c r="Q53" s="15"/>
      <c r="R53" s="13"/>
    </row>
    <row r="54" spans="2:18" x14ac:dyDescent="0.3">
      <c r="B54" s="12"/>
      <c r="C54" s="15"/>
      <c r="D54" s="28"/>
      <c r="E54" s="15"/>
      <c r="F54" s="15"/>
      <c r="G54" s="15"/>
      <c r="H54" s="29"/>
      <c r="I54" s="15"/>
      <c r="J54" s="28"/>
      <c r="K54" s="15"/>
      <c r="L54" s="15"/>
      <c r="M54" s="15"/>
      <c r="N54" s="15"/>
      <c r="O54" s="15"/>
      <c r="P54" s="29"/>
      <c r="Q54" s="15"/>
      <c r="R54" s="13"/>
    </row>
    <row r="55" spans="2:18" x14ac:dyDescent="0.3">
      <c r="B55" s="12"/>
      <c r="C55" s="15"/>
      <c r="D55" s="28"/>
      <c r="E55" s="15"/>
      <c r="F55" s="15"/>
      <c r="G55" s="15"/>
      <c r="H55" s="29"/>
      <c r="I55" s="15"/>
      <c r="J55" s="28"/>
      <c r="K55" s="15"/>
      <c r="L55" s="15"/>
      <c r="M55" s="15"/>
      <c r="N55" s="15"/>
      <c r="O55" s="15"/>
      <c r="P55" s="29"/>
      <c r="Q55" s="15"/>
      <c r="R55" s="13"/>
    </row>
    <row r="56" spans="2:18" x14ac:dyDescent="0.3">
      <c r="B56" s="12"/>
      <c r="C56" s="15"/>
      <c r="D56" s="28"/>
      <c r="E56" s="15"/>
      <c r="F56" s="15"/>
      <c r="G56" s="15"/>
      <c r="H56" s="29"/>
      <c r="I56" s="15"/>
      <c r="J56" s="28"/>
      <c r="K56" s="15"/>
      <c r="L56" s="15"/>
      <c r="M56" s="15"/>
      <c r="N56" s="15"/>
      <c r="O56" s="15"/>
      <c r="P56" s="29"/>
      <c r="Q56" s="15"/>
      <c r="R56" s="13"/>
    </row>
    <row r="57" spans="2:18" x14ac:dyDescent="0.3">
      <c r="B57" s="12"/>
      <c r="C57" s="15"/>
      <c r="D57" s="28"/>
      <c r="E57" s="15"/>
      <c r="F57" s="15"/>
      <c r="G57" s="15"/>
      <c r="H57" s="29"/>
      <c r="I57" s="15"/>
      <c r="J57" s="28"/>
      <c r="K57" s="15"/>
      <c r="L57" s="15"/>
      <c r="M57" s="15"/>
      <c r="N57" s="15"/>
      <c r="O57" s="15"/>
      <c r="P57" s="29"/>
      <c r="Q57" s="15"/>
      <c r="R57" s="13"/>
    </row>
    <row r="58" spans="2:18" x14ac:dyDescent="0.3">
      <c r="B58" s="12"/>
      <c r="C58" s="15"/>
      <c r="D58" s="28"/>
      <c r="E58" s="15"/>
      <c r="F58" s="15"/>
      <c r="G58" s="15"/>
      <c r="H58" s="29"/>
      <c r="I58" s="15"/>
      <c r="J58" s="28"/>
      <c r="K58" s="15"/>
      <c r="L58" s="15"/>
      <c r="M58" s="15"/>
      <c r="N58" s="15"/>
      <c r="O58" s="15"/>
      <c r="P58" s="29"/>
      <c r="Q58" s="15"/>
      <c r="R58" s="13"/>
    </row>
    <row r="59" spans="2:18" s="1" customFormat="1" ht="15" x14ac:dyDescent="0.3">
      <c r="B59" s="20"/>
      <c r="C59" s="21"/>
      <c r="D59" s="30" t="s">
        <v>32</v>
      </c>
      <c r="E59" s="31"/>
      <c r="F59" s="31"/>
      <c r="G59" s="32" t="s">
        <v>33</v>
      </c>
      <c r="H59" s="33"/>
      <c r="I59" s="21"/>
      <c r="J59" s="30" t="s">
        <v>32</v>
      </c>
      <c r="K59" s="31"/>
      <c r="L59" s="31"/>
      <c r="M59" s="31"/>
      <c r="N59" s="32" t="s">
        <v>33</v>
      </c>
      <c r="O59" s="31"/>
      <c r="P59" s="33"/>
      <c r="Q59" s="21"/>
      <c r="R59" s="22"/>
    </row>
    <row r="60" spans="2:18" x14ac:dyDescent="0.3">
      <c r="B60" s="12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3"/>
    </row>
    <row r="61" spans="2:18" s="1" customFormat="1" ht="15" x14ac:dyDescent="0.3">
      <c r="B61" s="20"/>
      <c r="C61" s="21"/>
      <c r="D61" s="25" t="s">
        <v>34</v>
      </c>
      <c r="E61" s="26"/>
      <c r="F61" s="26"/>
      <c r="G61" s="26"/>
      <c r="H61" s="27"/>
      <c r="I61" s="21"/>
      <c r="J61" s="25" t="s">
        <v>35</v>
      </c>
      <c r="K61" s="26"/>
      <c r="L61" s="26"/>
      <c r="M61" s="26"/>
      <c r="N61" s="26"/>
      <c r="O61" s="26"/>
      <c r="P61" s="27"/>
      <c r="Q61" s="21"/>
      <c r="R61" s="22"/>
    </row>
    <row r="62" spans="2:18" x14ac:dyDescent="0.3">
      <c r="B62" s="12"/>
      <c r="C62" s="15"/>
      <c r="D62" s="28"/>
      <c r="E62" s="15"/>
      <c r="F62" s="15"/>
      <c r="G62" s="15"/>
      <c r="H62" s="29"/>
      <c r="I62" s="15"/>
      <c r="J62" s="28"/>
      <c r="K62" s="15"/>
      <c r="L62" s="15"/>
      <c r="M62" s="15"/>
      <c r="N62" s="15"/>
      <c r="O62" s="15"/>
      <c r="P62" s="29"/>
      <c r="Q62" s="15"/>
      <c r="R62" s="13"/>
    </row>
    <row r="63" spans="2:18" x14ac:dyDescent="0.3">
      <c r="B63" s="12"/>
      <c r="C63" s="15"/>
      <c r="D63" s="28"/>
      <c r="E63" s="15"/>
      <c r="F63" s="15"/>
      <c r="G63" s="15"/>
      <c r="H63" s="29"/>
      <c r="I63" s="15"/>
      <c r="J63" s="28"/>
      <c r="K63" s="15"/>
      <c r="L63" s="15"/>
      <c r="M63" s="15"/>
      <c r="N63" s="15"/>
      <c r="O63" s="15"/>
      <c r="P63" s="29"/>
      <c r="Q63" s="15"/>
      <c r="R63" s="13"/>
    </row>
    <row r="64" spans="2:18" x14ac:dyDescent="0.3">
      <c r="B64" s="12"/>
      <c r="C64" s="15"/>
      <c r="D64" s="28"/>
      <c r="E64" s="15"/>
      <c r="F64" s="15"/>
      <c r="G64" s="15"/>
      <c r="H64" s="29"/>
      <c r="I64" s="15"/>
      <c r="J64" s="28"/>
      <c r="K64" s="15"/>
      <c r="L64" s="15"/>
      <c r="M64" s="15"/>
      <c r="N64" s="15"/>
      <c r="O64" s="15"/>
      <c r="P64" s="29"/>
      <c r="Q64" s="15"/>
      <c r="R64" s="13"/>
    </row>
    <row r="65" spans="2:18" x14ac:dyDescent="0.3">
      <c r="B65" s="12"/>
      <c r="C65" s="15"/>
      <c r="D65" s="28"/>
      <c r="E65" s="15"/>
      <c r="F65" s="15"/>
      <c r="G65" s="15"/>
      <c r="H65" s="29"/>
      <c r="I65" s="15"/>
      <c r="J65" s="28"/>
      <c r="K65" s="15"/>
      <c r="L65" s="15"/>
      <c r="M65" s="15"/>
      <c r="N65" s="15"/>
      <c r="O65" s="15"/>
      <c r="P65" s="29"/>
      <c r="Q65" s="15"/>
      <c r="R65" s="13"/>
    </row>
    <row r="66" spans="2:18" x14ac:dyDescent="0.3">
      <c r="B66" s="12"/>
      <c r="C66" s="15"/>
      <c r="D66" s="28"/>
      <c r="E66" s="15"/>
      <c r="F66" s="15"/>
      <c r="G66" s="15"/>
      <c r="H66" s="29"/>
      <c r="I66" s="15"/>
      <c r="J66" s="28"/>
      <c r="K66" s="15"/>
      <c r="L66" s="15"/>
      <c r="M66" s="15"/>
      <c r="N66" s="15"/>
      <c r="O66" s="15"/>
      <c r="P66" s="29"/>
      <c r="Q66" s="15"/>
      <c r="R66" s="13"/>
    </row>
    <row r="67" spans="2:18" x14ac:dyDescent="0.3">
      <c r="B67" s="12"/>
      <c r="C67" s="15"/>
      <c r="D67" s="28"/>
      <c r="E67" s="15"/>
      <c r="F67" s="15"/>
      <c r="G67" s="15"/>
      <c r="H67" s="29"/>
      <c r="I67" s="15"/>
      <c r="J67" s="28"/>
      <c r="K67" s="15"/>
      <c r="L67" s="15"/>
      <c r="M67" s="15"/>
      <c r="N67" s="15"/>
      <c r="O67" s="15"/>
      <c r="P67" s="29"/>
      <c r="Q67" s="15"/>
      <c r="R67" s="13"/>
    </row>
    <row r="68" spans="2:18" x14ac:dyDescent="0.3">
      <c r="B68" s="12"/>
      <c r="C68" s="15"/>
      <c r="D68" s="28"/>
      <c r="E68" s="15"/>
      <c r="F68" s="15"/>
      <c r="G68" s="15"/>
      <c r="H68" s="29"/>
      <c r="I68" s="15"/>
      <c r="J68" s="28"/>
      <c r="K68" s="15"/>
      <c r="L68" s="15"/>
      <c r="M68" s="15"/>
      <c r="N68" s="15"/>
      <c r="O68" s="15"/>
      <c r="P68" s="29"/>
      <c r="Q68" s="15"/>
      <c r="R68" s="13"/>
    </row>
    <row r="69" spans="2:18" x14ac:dyDescent="0.3">
      <c r="B69" s="12"/>
      <c r="C69" s="15"/>
      <c r="D69" s="28"/>
      <c r="E69" s="15"/>
      <c r="F69" s="15"/>
      <c r="G69" s="15"/>
      <c r="H69" s="29"/>
      <c r="I69" s="15"/>
      <c r="J69" s="28"/>
      <c r="K69" s="15"/>
      <c r="L69" s="15"/>
      <c r="M69" s="15"/>
      <c r="N69" s="15"/>
      <c r="O69" s="15"/>
      <c r="P69" s="29"/>
      <c r="Q69" s="15"/>
      <c r="R69" s="13"/>
    </row>
    <row r="70" spans="2:18" s="1" customFormat="1" ht="15" x14ac:dyDescent="0.3">
      <c r="B70" s="20"/>
      <c r="C70" s="21"/>
      <c r="D70" s="30" t="s">
        <v>32</v>
      </c>
      <c r="E70" s="31"/>
      <c r="F70" s="31"/>
      <c r="G70" s="32" t="s">
        <v>33</v>
      </c>
      <c r="H70" s="33"/>
      <c r="I70" s="21"/>
      <c r="J70" s="30" t="s">
        <v>32</v>
      </c>
      <c r="K70" s="31"/>
      <c r="L70" s="31"/>
      <c r="M70" s="31"/>
      <c r="N70" s="32" t="s">
        <v>33</v>
      </c>
      <c r="O70" s="31"/>
      <c r="P70" s="33"/>
      <c r="Q70" s="21"/>
      <c r="R70" s="22"/>
    </row>
    <row r="71" spans="2:18" s="1" customFormat="1" ht="14.45" customHeight="1" x14ac:dyDescent="0.3">
      <c r="B71" s="34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6"/>
    </row>
    <row r="75" spans="2:18" s="1" customFormat="1" ht="6.95" customHeight="1" x14ac:dyDescent="0.3">
      <c r="B75" s="37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9"/>
    </row>
    <row r="76" spans="2:18" s="1" customFormat="1" ht="36.950000000000003" customHeight="1" x14ac:dyDescent="0.3">
      <c r="B76" s="20"/>
      <c r="C76" s="75" t="s">
        <v>50</v>
      </c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22"/>
    </row>
    <row r="77" spans="2:18" s="1" customFormat="1" ht="6.95" customHeight="1" x14ac:dyDescent="0.3">
      <c r="B77" s="20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2"/>
    </row>
    <row r="78" spans="2:18" s="1" customFormat="1" ht="30" customHeight="1" x14ac:dyDescent="0.3">
      <c r="B78" s="20"/>
      <c r="C78" s="18" t="s">
        <v>6</v>
      </c>
      <c r="D78" s="21"/>
      <c r="E78" s="21"/>
      <c r="F78" s="77" t="str">
        <f>F6</f>
        <v>Výstavba dvoch nájomných bytových domov v Levoči</v>
      </c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21"/>
      <c r="R78" s="22"/>
    </row>
    <row r="79" spans="2:18" ht="30" customHeight="1" x14ac:dyDescent="0.3">
      <c r="B79" s="12"/>
      <c r="C79" s="18" t="s">
        <v>46</v>
      </c>
      <c r="D79" s="15"/>
      <c r="E79" s="15"/>
      <c r="F79" s="77" t="s">
        <v>84</v>
      </c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15"/>
      <c r="R79" s="13"/>
    </row>
    <row r="80" spans="2:18" s="1" customFormat="1" ht="36.950000000000003" customHeight="1" x14ac:dyDescent="0.3">
      <c r="B80" s="20"/>
      <c r="C80" s="40" t="s">
        <v>47</v>
      </c>
      <c r="D80" s="21"/>
      <c r="E80" s="21"/>
      <c r="F80" s="80" t="str">
        <f>F8</f>
        <v xml:space="preserve">Architektúra a stavebné riešenie </v>
      </c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21"/>
      <c r="R80" s="22"/>
    </row>
    <row r="81" spans="2:47" s="1" customFormat="1" ht="6.95" customHeight="1" x14ac:dyDescent="0.3">
      <c r="B81" s="20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2"/>
    </row>
    <row r="82" spans="2:47" s="1" customFormat="1" ht="18" customHeight="1" x14ac:dyDescent="0.3">
      <c r="B82" s="20"/>
      <c r="C82" s="18" t="s">
        <v>9</v>
      </c>
      <c r="D82" s="21"/>
      <c r="E82" s="21"/>
      <c r="F82" s="16" t="str">
        <f>F10</f>
        <v xml:space="preserve"> </v>
      </c>
      <c r="G82" s="21"/>
      <c r="H82" s="21"/>
      <c r="I82" s="21"/>
      <c r="J82" s="21"/>
      <c r="K82" s="18" t="s">
        <v>11</v>
      </c>
      <c r="L82" s="21"/>
      <c r="M82" s="82" t="str">
        <f>IF(O10="","",O10)</f>
        <v/>
      </c>
      <c r="N82" s="82"/>
      <c r="O82" s="82"/>
      <c r="P82" s="82"/>
      <c r="Q82" s="21"/>
      <c r="R82" s="22"/>
    </row>
    <row r="83" spans="2:47" s="1" customFormat="1" ht="6.95" customHeight="1" x14ac:dyDescent="0.3">
      <c r="B83" s="20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2"/>
    </row>
    <row r="84" spans="2:47" s="1" customFormat="1" ht="15" x14ac:dyDescent="0.3">
      <c r="B84" s="20"/>
      <c r="C84" s="18" t="s">
        <v>12</v>
      </c>
      <c r="D84" s="21"/>
      <c r="E84" s="21"/>
      <c r="F84" s="16"/>
      <c r="G84" s="21"/>
      <c r="H84" s="21"/>
      <c r="I84" s="21"/>
      <c r="J84" s="21"/>
      <c r="K84" s="18" t="s">
        <v>16</v>
      </c>
      <c r="L84" s="21"/>
      <c r="M84" s="83"/>
      <c r="N84" s="83"/>
      <c r="O84" s="83"/>
      <c r="P84" s="83"/>
      <c r="Q84" s="83"/>
      <c r="R84" s="22"/>
    </row>
    <row r="85" spans="2:47" s="1" customFormat="1" ht="14.45" customHeight="1" x14ac:dyDescent="0.3">
      <c r="B85" s="20"/>
      <c r="C85" s="18" t="s">
        <v>15</v>
      </c>
      <c r="D85" s="21"/>
      <c r="E85" s="21"/>
      <c r="F85" s="16" t="str">
        <f>IF(E16="","",E16)</f>
        <v/>
      </c>
      <c r="G85" s="21"/>
      <c r="H85" s="21"/>
      <c r="I85" s="21"/>
      <c r="J85" s="21"/>
      <c r="K85" s="18" t="s">
        <v>17</v>
      </c>
      <c r="L85" s="21"/>
      <c r="M85" s="83"/>
      <c r="N85" s="83"/>
      <c r="O85" s="83"/>
      <c r="P85" s="83"/>
      <c r="Q85" s="83"/>
      <c r="R85" s="22"/>
    </row>
    <row r="86" spans="2:47" s="1" customFormat="1" ht="10.35" customHeight="1" x14ac:dyDescent="0.3">
      <c r="B86" s="20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2"/>
    </row>
    <row r="87" spans="2:47" s="1" customFormat="1" ht="29.25" customHeight="1" x14ac:dyDescent="0.3">
      <c r="B87" s="20"/>
      <c r="C87" s="84" t="s">
        <v>51</v>
      </c>
      <c r="D87" s="85"/>
      <c r="E87" s="85"/>
      <c r="F87" s="85"/>
      <c r="G87" s="85"/>
      <c r="H87" s="44"/>
      <c r="I87" s="44"/>
      <c r="J87" s="44"/>
      <c r="K87" s="44"/>
      <c r="L87" s="44"/>
      <c r="M87" s="44"/>
      <c r="N87" s="84" t="s">
        <v>52</v>
      </c>
      <c r="O87" s="85"/>
      <c r="P87" s="85"/>
      <c r="Q87" s="85"/>
      <c r="R87" s="22"/>
    </row>
    <row r="88" spans="2:47" s="1" customFormat="1" ht="10.35" customHeight="1" x14ac:dyDescent="0.3">
      <c r="B88" s="20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2"/>
    </row>
    <row r="89" spans="2:47" s="1" customFormat="1" ht="29.25" customHeight="1" x14ac:dyDescent="0.3">
      <c r="B89" s="20"/>
      <c r="C89" s="52" t="s">
        <v>53</v>
      </c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72">
        <v>0</v>
      </c>
      <c r="O89" s="69"/>
      <c r="P89" s="69"/>
      <c r="Q89" s="69"/>
      <c r="R89" s="22"/>
      <c r="AU89" s="8" t="s">
        <v>54</v>
      </c>
    </row>
    <row r="90" spans="2:47" s="2" customFormat="1" ht="24.95" customHeight="1" x14ac:dyDescent="0.3">
      <c r="B90" s="53"/>
      <c r="C90" s="54"/>
      <c r="D90" s="55" t="s">
        <v>55</v>
      </c>
      <c r="E90" s="54"/>
      <c r="F90" s="54"/>
      <c r="G90" s="54"/>
      <c r="H90" s="54"/>
      <c r="I90" s="54"/>
      <c r="J90" s="54"/>
      <c r="K90" s="54"/>
      <c r="L90" s="54"/>
      <c r="M90" s="54"/>
      <c r="N90" s="67">
        <v>0</v>
      </c>
      <c r="O90" s="68"/>
      <c r="P90" s="68"/>
      <c r="Q90" s="68"/>
      <c r="R90" s="56"/>
    </row>
    <row r="91" spans="2:47" s="3" customFormat="1" ht="19.899999999999999" customHeight="1" x14ac:dyDescent="0.3">
      <c r="B91" s="57"/>
      <c r="C91" s="42"/>
      <c r="D91" s="58" t="s">
        <v>56</v>
      </c>
      <c r="E91" s="42"/>
      <c r="F91" s="42"/>
      <c r="G91" s="42"/>
      <c r="H91" s="42"/>
      <c r="I91" s="42"/>
      <c r="J91" s="42"/>
      <c r="K91" s="42"/>
      <c r="L91" s="42"/>
      <c r="M91" s="42"/>
      <c r="N91" s="65">
        <v>0</v>
      </c>
      <c r="O91" s="66"/>
      <c r="P91" s="66"/>
      <c r="Q91" s="66"/>
      <c r="R91" s="59"/>
    </row>
    <row r="92" spans="2:47" s="3" customFormat="1" ht="19.899999999999999" customHeight="1" x14ac:dyDescent="0.3">
      <c r="B92" s="57"/>
      <c r="C92" s="42"/>
      <c r="D92" s="58" t="s">
        <v>57</v>
      </c>
      <c r="E92" s="42"/>
      <c r="F92" s="42"/>
      <c r="G92" s="42"/>
      <c r="H92" s="42"/>
      <c r="I92" s="42"/>
      <c r="J92" s="42"/>
      <c r="K92" s="42"/>
      <c r="L92" s="42"/>
      <c r="M92" s="42"/>
      <c r="N92" s="65">
        <v>0</v>
      </c>
      <c r="O92" s="66"/>
      <c r="P92" s="66"/>
      <c r="Q92" s="66"/>
      <c r="R92" s="59"/>
    </row>
    <row r="93" spans="2:47" s="3" customFormat="1" ht="19.899999999999999" customHeight="1" x14ac:dyDescent="0.3">
      <c r="B93" s="57"/>
      <c r="C93" s="42"/>
      <c r="D93" s="58" t="s">
        <v>58</v>
      </c>
      <c r="E93" s="42"/>
      <c r="F93" s="42"/>
      <c r="G93" s="42"/>
      <c r="H93" s="42"/>
      <c r="I93" s="42"/>
      <c r="J93" s="42"/>
      <c r="K93" s="42"/>
      <c r="L93" s="42"/>
      <c r="M93" s="42"/>
      <c r="N93" s="65">
        <v>0</v>
      </c>
      <c r="O93" s="66"/>
      <c r="P93" s="66"/>
      <c r="Q93" s="66"/>
      <c r="R93" s="59"/>
    </row>
    <row r="94" spans="2:47" s="3" customFormat="1" ht="19.899999999999999" customHeight="1" x14ac:dyDescent="0.3">
      <c r="B94" s="57"/>
      <c r="C94" s="42"/>
      <c r="D94" s="58" t="s">
        <v>59</v>
      </c>
      <c r="E94" s="42"/>
      <c r="F94" s="42"/>
      <c r="G94" s="42"/>
      <c r="H94" s="42"/>
      <c r="I94" s="42"/>
      <c r="J94" s="42"/>
      <c r="K94" s="42"/>
      <c r="L94" s="42"/>
      <c r="M94" s="42"/>
      <c r="N94" s="65">
        <v>0</v>
      </c>
      <c r="O94" s="66"/>
      <c r="P94" s="66"/>
      <c r="Q94" s="66"/>
      <c r="R94" s="59"/>
    </row>
    <row r="95" spans="2:47" s="3" customFormat="1" ht="19.899999999999999" customHeight="1" x14ac:dyDescent="0.3">
      <c r="B95" s="57"/>
      <c r="C95" s="42"/>
      <c r="D95" s="58" t="s">
        <v>60</v>
      </c>
      <c r="E95" s="42"/>
      <c r="F95" s="42"/>
      <c r="G95" s="42"/>
      <c r="H95" s="42"/>
      <c r="I95" s="42"/>
      <c r="J95" s="42"/>
      <c r="K95" s="42"/>
      <c r="L95" s="42"/>
      <c r="M95" s="42"/>
      <c r="N95" s="65">
        <v>0</v>
      </c>
      <c r="O95" s="66"/>
      <c r="P95" s="66"/>
      <c r="Q95" s="66"/>
      <c r="R95" s="59"/>
    </row>
    <row r="96" spans="2:47" s="3" customFormat="1" ht="19.899999999999999" customHeight="1" x14ac:dyDescent="0.3">
      <c r="B96" s="57"/>
      <c r="C96" s="42"/>
      <c r="D96" s="58" t="s">
        <v>61</v>
      </c>
      <c r="E96" s="42"/>
      <c r="F96" s="42"/>
      <c r="G96" s="42"/>
      <c r="H96" s="42"/>
      <c r="I96" s="42"/>
      <c r="J96" s="42"/>
      <c r="K96" s="42"/>
      <c r="L96" s="42"/>
      <c r="M96" s="42"/>
      <c r="N96" s="65">
        <v>0</v>
      </c>
      <c r="O96" s="66"/>
      <c r="P96" s="66"/>
      <c r="Q96" s="66"/>
      <c r="R96" s="59"/>
    </row>
    <row r="97" spans="2:18" s="3" customFormat="1" ht="19.899999999999999" customHeight="1" x14ac:dyDescent="0.3">
      <c r="B97" s="57"/>
      <c r="C97" s="42"/>
      <c r="D97" s="58" t="s">
        <v>62</v>
      </c>
      <c r="E97" s="42"/>
      <c r="F97" s="42"/>
      <c r="G97" s="42"/>
      <c r="H97" s="42"/>
      <c r="I97" s="42"/>
      <c r="J97" s="42"/>
      <c r="K97" s="42"/>
      <c r="L97" s="42"/>
      <c r="M97" s="42"/>
      <c r="N97" s="65">
        <v>0</v>
      </c>
      <c r="O97" s="66"/>
      <c r="P97" s="66"/>
      <c r="Q97" s="66"/>
      <c r="R97" s="59"/>
    </row>
    <row r="98" spans="2:18" s="2" customFormat="1" ht="24.95" customHeight="1" x14ac:dyDescent="0.3">
      <c r="B98" s="53"/>
      <c r="C98" s="54"/>
      <c r="D98" s="55" t="s">
        <v>63</v>
      </c>
      <c r="E98" s="54"/>
      <c r="F98" s="54"/>
      <c r="G98" s="54"/>
      <c r="H98" s="54"/>
      <c r="I98" s="54"/>
      <c r="J98" s="54"/>
      <c r="K98" s="54"/>
      <c r="L98" s="54"/>
      <c r="M98" s="54"/>
      <c r="N98" s="67">
        <v>0</v>
      </c>
      <c r="O98" s="68"/>
      <c r="P98" s="68"/>
      <c r="Q98" s="68"/>
      <c r="R98" s="56"/>
    </row>
    <row r="99" spans="2:18" s="3" customFormat="1" ht="19.899999999999999" customHeight="1" x14ac:dyDescent="0.3">
      <c r="B99" s="57"/>
      <c r="C99" s="42"/>
      <c r="D99" s="58" t="s">
        <v>64</v>
      </c>
      <c r="E99" s="42"/>
      <c r="F99" s="42"/>
      <c r="G99" s="42"/>
      <c r="H99" s="42"/>
      <c r="I99" s="42"/>
      <c r="J99" s="42"/>
      <c r="K99" s="42"/>
      <c r="L99" s="42"/>
      <c r="M99" s="42"/>
      <c r="N99" s="65">
        <v>0</v>
      </c>
      <c r="O99" s="66"/>
      <c r="P99" s="66"/>
      <c r="Q99" s="66"/>
      <c r="R99" s="59"/>
    </row>
    <row r="100" spans="2:18" s="3" customFormat="1" ht="19.899999999999999" customHeight="1" x14ac:dyDescent="0.3">
      <c r="B100" s="57"/>
      <c r="C100" s="42"/>
      <c r="D100" s="58" t="s">
        <v>65</v>
      </c>
      <c r="E100" s="42"/>
      <c r="F100" s="42"/>
      <c r="G100" s="42"/>
      <c r="H100" s="42"/>
      <c r="I100" s="42"/>
      <c r="J100" s="42"/>
      <c r="K100" s="42"/>
      <c r="L100" s="42"/>
      <c r="M100" s="42"/>
      <c r="N100" s="65">
        <v>0</v>
      </c>
      <c r="O100" s="66"/>
      <c r="P100" s="66"/>
      <c r="Q100" s="66"/>
      <c r="R100" s="59"/>
    </row>
    <row r="101" spans="2:18" s="3" customFormat="1" ht="19.899999999999999" customHeight="1" x14ac:dyDescent="0.3">
      <c r="B101" s="57"/>
      <c r="C101" s="42"/>
      <c r="D101" s="58" t="s">
        <v>66</v>
      </c>
      <c r="E101" s="42"/>
      <c r="F101" s="42"/>
      <c r="G101" s="42"/>
      <c r="H101" s="42"/>
      <c r="I101" s="42"/>
      <c r="J101" s="42"/>
      <c r="K101" s="42"/>
      <c r="L101" s="42"/>
      <c r="M101" s="42"/>
      <c r="N101" s="65">
        <v>0</v>
      </c>
      <c r="O101" s="66"/>
      <c r="P101" s="66"/>
      <c r="Q101" s="66"/>
      <c r="R101" s="59"/>
    </row>
    <row r="102" spans="2:18" s="3" customFormat="1" ht="19.899999999999999" customHeight="1" x14ac:dyDescent="0.3">
      <c r="B102" s="57"/>
      <c r="C102" s="42"/>
      <c r="D102" s="58" t="s">
        <v>67</v>
      </c>
      <c r="E102" s="42"/>
      <c r="F102" s="42"/>
      <c r="G102" s="42"/>
      <c r="H102" s="42"/>
      <c r="I102" s="42"/>
      <c r="J102" s="42"/>
      <c r="K102" s="42"/>
      <c r="L102" s="42"/>
      <c r="M102" s="42"/>
      <c r="N102" s="65">
        <v>0</v>
      </c>
      <c r="O102" s="66"/>
      <c r="P102" s="66"/>
      <c r="Q102" s="66"/>
      <c r="R102" s="59"/>
    </row>
    <row r="103" spans="2:18" s="3" customFormat="1" ht="19.899999999999999" customHeight="1" x14ac:dyDescent="0.3">
      <c r="B103" s="57"/>
      <c r="C103" s="42"/>
      <c r="D103" s="58" t="s">
        <v>68</v>
      </c>
      <c r="E103" s="42"/>
      <c r="F103" s="42"/>
      <c r="G103" s="42"/>
      <c r="H103" s="42"/>
      <c r="I103" s="42"/>
      <c r="J103" s="42"/>
      <c r="K103" s="42"/>
      <c r="L103" s="42"/>
      <c r="M103" s="42"/>
      <c r="N103" s="65">
        <v>0</v>
      </c>
      <c r="O103" s="66"/>
      <c r="P103" s="66"/>
      <c r="Q103" s="66"/>
      <c r="R103" s="59"/>
    </row>
    <row r="104" spans="2:18" s="3" customFormat="1" ht="19.899999999999999" customHeight="1" x14ac:dyDescent="0.3">
      <c r="B104" s="57"/>
      <c r="C104" s="42"/>
      <c r="D104" s="58" t="s">
        <v>69</v>
      </c>
      <c r="E104" s="42"/>
      <c r="F104" s="42"/>
      <c r="G104" s="42"/>
      <c r="H104" s="42"/>
      <c r="I104" s="42"/>
      <c r="J104" s="42"/>
      <c r="K104" s="42"/>
      <c r="L104" s="42"/>
      <c r="M104" s="42"/>
      <c r="N104" s="65">
        <v>0</v>
      </c>
      <c r="O104" s="66"/>
      <c r="P104" s="66"/>
      <c r="Q104" s="66"/>
      <c r="R104" s="59"/>
    </row>
    <row r="105" spans="2:18" s="3" customFormat="1" ht="19.899999999999999" customHeight="1" x14ac:dyDescent="0.3">
      <c r="B105" s="57"/>
      <c r="C105" s="42"/>
      <c r="D105" s="58" t="s">
        <v>70</v>
      </c>
      <c r="E105" s="42"/>
      <c r="F105" s="42"/>
      <c r="G105" s="42"/>
      <c r="H105" s="42"/>
      <c r="I105" s="42"/>
      <c r="J105" s="42"/>
      <c r="K105" s="42"/>
      <c r="L105" s="42"/>
      <c r="M105" s="42"/>
      <c r="N105" s="65">
        <v>0</v>
      </c>
      <c r="O105" s="66"/>
      <c r="P105" s="66"/>
      <c r="Q105" s="66"/>
      <c r="R105" s="59"/>
    </row>
    <row r="106" spans="2:18" s="3" customFormat="1" ht="19.899999999999999" customHeight="1" x14ac:dyDescent="0.3">
      <c r="B106" s="57"/>
      <c r="C106" s="42"/>
      <c r="D106" s="58" t="s">
        <v>71</v>
      </c>
      <c r="E106" s="42"/>
      <c r="F106" s="42"/>
      <c r="G106" s="42"/>
      <c r="H106" s="42"/>
      <c r="I106" s="42"/>
      <c r="J106" s="42"/>
      <c r="K106" s="42"/>
      <c r="L106" s="42"/>
      <c r="M106" s="42"/>
      <c r="N106" s="65">
        <v>0</v>
      </c>
      <c r="O106" s="66"/>
      <c r="P106" s="66"/>
      <c r="Q106" s="66"/>
      <c r="R106" s="59"/>
    </row>
    <row r="107" spans="2:18" s="3" customFormat="1" ht="19.899999999999999" customHeight="1" x14ac:dyDescent="0.3">
      <c r="B107" s="57"/>
      <c r="C107" s="42"/>
      <c r="D107" s="58" t="s">
        <v>72</v>
      </c>
      <c r="E107" s="42"/>
      <c r="F107" s="42"/>
      <c r="G107" s="42"/>
      <c r="H107" s="42"/>
      <c r="I107" s="42"/>
      <c r="J107" s="42"/>
      <c r="K107" s="42"/>
      <c r="L107" s="42"/>
      <c r="M107" s="42"/>
      <c r="N107" s="65">
        <v>0</v>
      </c>
      <c r="O107" s="66"/>
      <c r="P107" s="66"/>
      <c r="Q107" s="66"/>
      <c r="R107" s="59"/>
    </row>
    <row r="108" spans="2:18" s="3" customFormat="1" ht="19.899999999999999" customHeight="1" x14ac:dyDescent="0.3">
      <c r="B108" s="57"/>
      <c r="C108" s="42"/>
      <c r="D108" s="58" t="s">
        <v>73</v>
      </c>
      <c r="E108" s="42"/>
      <c r="F108" s="42"/>
      <c r="G108" s="42"/>
      <c r="H108" s="42"/>
      <c r="I108" s="42"/>
      <c r="J108" s="42"/>
      <c r="K108" s="42"/>
      <c r="L108" s="42"/>
      <c r="M108" s="42"/>
      <c r="N108" s="65">
        <v>0</v>
      </c>
      <c r="O108" s="66"/>
      <c r="P108" s="66"/>
      <c r="Q108" s="66"/>
      <c r="R108" s="59"/>
    </row>
    <row r="109" spans="2:18" s="3" customFormat="1" ht="19.899999999999999" customHeight="1" x14ac:dyDescent="0.3">
      <c r="B109" s="57"/>
      <c r="C109" s="42"/>
      <c r="D109" s="58" t="s">
        <v>74</v>
      </c>
      <c r="E109" s="42"/>
      <c r="F109" s="42"/>
      <c r="G109" s="42"/>
      <c r="H109" s="42"/>
      <c r="I109" s="42"/>
      <c r="J109" s="42"/>
      <c r="K109" s="42"/>
      <c r="L109" s="42"/>
      <c r="M109" s="42"/>
      <c r="N109" s="65">
        <v>0</v>
      </c>
      <c r="O109" s="66"/>
      <c r="P109" s="66"/>
      <c r="Q109" s="66"/>
      <c r="R109" s="59"/>
    </row>
    <row r="110" spans="2:18" s="3" customFormat="1" ht="19.899999999999999" customHeight="1" x14ac:dyDescent="0.3">
      <c r="B110" s="57"/>
      <c r="C110" s="42"/>
      <c r="D110" s="58" t="s">
        <v>75</v>
      </c>
      <c r="E110" s="42"/>
      <c r="F110" s="42"/>
      <c r="G110" s="42"/>
      <c r="H110" s="42"/>
      <c r="I110" s="42"/>
      <c r="J110" s="42"/>
      <c r="K110" s="42"/>
      <c r="L110" s="42"/>
      <c r="M110" s="42"/>
      <c r="N110" s="65">
        <v>0</v>
      </c>
      <c r="O110" s="66"/>
      <c r="P110" s="66"/>
      <c r="Q110" s="66"/>
      <c r="R110" s="59"/>
    </row>
    <row r="111" spans="2:18" s="3" customFormat="1" ht="19.899999999999999" customHeight="1" x14ac:dyDescent="0.3">
      <c r="B111" s="57"/>
      <c r="C111" s="42"/>
      <c r="D111" s="58" t="s">
        <v>76</v>
      </c>
      <c r="E111" s="42"/>
      <c r="F111" s="42"/>
      <c r="G111" s="42"/>
      <c r="H111" s="42"/>
      <c r="I111" s="42"/>
      <c r="J111" s="42"/>
      <c r="K111" s="42"/>
      <c r="L111" s="42"/>
      <c r="M111" s="42"/>
      <c r="N111" s="65">
        <v>0</v>
      </c>
      <c r="O111" s="66"/>
      <c r="P111" s="66"/>
      <c r="Q111" s="66"/>
      <c r="R111" s="59"/>
    </row>
    <row r="112" spans="2:18" s="2" customFormat="1" ht="24.95" customHeight="1" x14ac:dyDescent="0.3">
      <c r="B112" s="53"/>
      <c r="C112" s="54"/>
      <c r="D112" s="55" t="s">
        <v>77</v>
      </c>
      <c r="E112" s="54"/>
      <c r="F112" s="54"/>
      <c r="G112" s="54"/>
      <c r="H112" s="54"/>
      <c r="I112" s="54"/>
      <c r="J112" s="54"/>
      <c r="K112" s="54"/>
      <c r="L112" s="54"/>
      <c r="M112" s="54"/>
      <c r="N112" s="67">
        <v>0</v>
      </c>
      <c r="O112" s="68"/>
      <c r="P112" s="68"/>
      <c r="Q112" s="68"/>
      <c r="R112" s="56"/>
    </row>
    <row r="113" spans="2:21" s="3" customFormat="1" ht="19.899999999999999" customHeight="1" x14ac:dyDescent="0.3">
      <c r="B113" s="57"/>
      <c r="C113" s="42"/>
      <c r="D113" s="58" t="s">
        <v>85</v>
      </c>
      <c r="E113" s="42"/>
      <c r="F113" s="42"/>
      <c r="G113" s="42"/>
      <c r="H113" s="42"/>
      <c r="I113" s="42"/>
      <c r="J113" s="42"/>
      <c r="K113" s="42"/>
      <c r="L113" s="42"/>
      <c r="M113" s="42"/>
      <c r="N113" s="65">
        <v>0</v>
      </c>
      <c r="O113" s="66"/>
      <c r="P113" s="66"/>
      <c r="Q113" s="66"/>
      <c r="R113" s="59"/>
    </row>
    <row r="114" spans="2:21" s="1" customFormat="1" ht="21.75" customHeight="1" x14ac:dyDescent="0.3">
      <c r="B114" s="20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2"/>
    </row>
    <row r="115" spans="2:21" s="1" customFormat="1" ht="29.25" customHeight="1" x14ac:dyDescent="0.3">
      <c r="B115" s="20"/>
      <c r="C115" s="52" t="s">
        <v>78</v>
      </c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69">
        <v>0</v>
      </c>
      <c r="O115" s="70"/>
      <c r="P115" s="70"/>
      <c r="Q115" s="70"/>
      <c r="R115" s="22"/>
      <c r="T115" s="60"/>
      <c r="U115" s="61" t="s">
        <v>20</v>
      </c>
    </row>
    <row r="116" spans="2:21" s="1" customFormat="1" ht="18" customHeight="1" x14ac:dyDescent="0.3">
      <c r="B116" s="20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2"/>
    </row>
    <row r="117" spans="2:21" s="1" customFormat="1" ht="29.25" customHeight="1" x14ac:dyDescent="0.3">
      <c r="B117" s="20"/>
      <c r="C117" s="43" t="s">
        <v>39</v>
      </c>
      <c r="D117" s="44"/>
      <c r="E117" s="44"/>
      <c r="F117" s="44"/>
      <c r="G117" s="44"/>
      <c r="H117" s="44"/>
      <c r="I117" s="44"/>
      <c r="J117" s="44"/>
      <c r="K117" s="44"/>
      <c r="L117" s="71">
        <f>ROUND(SUM(N89+N115),2)</f>
        <v>0</v>
      </c>
      <c r="M117" s="71"/>
      <c r="N117" s="71"/>
      <c r="O117" s="71"/>
      <c r="P117" s="71"/>
      <c r="Q117" s="71"/>
      <c r="R117" s="22"/>
    </row>
    <row r="118" spans="2:21" s="1" customFormat="1" ht="6.95" customHeight="1" x14ac:dyDescent="0.3">
      <c r="B118" s="34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6"/>
    </row>
  </sheetData>
  <mergeCells count="67">
    <mergeCell ref="E25:L25"/>
    <mergeCell ref="M28:P28"/>
    <mergeCell ref="M29:P29"/>
    <mergeCell ref="M31:P31"/>
    <mergeCell ref="C2:Q2"/>
    <mergeCell ref="C4:Q4"/>
    <mergeCell ref="F6:P6"/>
    <mergeCell ref="F7:P7"/>
    <mergeCell ref="F8:P8"/>
    <mergeCell ref="O10:P10"/>
    <mergeCell ref="O12:P12"/>
    <mergeCell ref="O13:P13"/>
    <mergeCell ref="O15:P15"/>
    <mergeCell ref="O16:P16"/>
    <mergeCell ref="O18:P18"/>
    <mergeCell ref="O19:P19"/>
    <mergeCell ref="O21:P21"/>
    <mergeCell ref="O22:P22"/>
    <mergeCell ref="M85:Q85"/>
    <mergeCell ref="C87:G87"/>
    <mergeCell ref="N87:Q87"/>
    <mergeCell ref="H33:J33"/>
    <mergeCell ref="M33:P33"/>
    <mergeCell ref="H34:J34"/>
    <mergeCell ref="M34:P34"/>
    <mergeCell ref="H35:J35"/>
    <mergeCell ref="M35:P35"/>
    <mergeCell ref="H36:J36"/>
    <mergeCell ref="M36:P36"/>
    <mergeCell ref="H37:J37"/>
    <mergeCell ref="M37:P37"/>
    <mergeCell ref="F78:P78"/>
    <mergeCell ref="F79:P79"/>
    <mergeCell ref="F80:P80"/>
    <mergeCell ref="M82:P82"/>
    <mergeCell ref="M84:Q84"/>
    <mergeCell ref="L117:Q117"/>
    <mergeCell ref="N98:Q98"/>
    <mergeCell ref="N99:Q99"/>
    <mergeCell ref="N100:Q100"/>
    <mergeCell ref="N101:Q101"/>
    <mergeCell ref="N102:Q102"/>
    <mergeCell ref="N103:Q103"/>
    <mergeCell ref="N104:Q104"/>
    <mergeCell ref="N105:Q105"/>
    <mergeCell ref="N106:Q106"/>
    <mergeCell ref="N110:Q110"/>
    <mergeCell ref="N111:Q111"/>
    <mergeCell ref="N112:Q112"/>
    <mergeCell ref="N113:Q113"/>
    <mergeCell ref="N115:Q115"/>
    <mergeCell ref="H1:K1"/>
    <mergeCell ref="S2:AC2"/>
    <mergeCell ref="N107:Q107"/>
    <mergeCell ref="N108:Q108"/>
    <mergeCell ref="N109:Q109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L39:P39"/>
    <mergeCell ref="C76:Q76"/>
  </mergeCells>
  <hyperlinks>
    <hyperlink ref="F1:G1" location="C2" display="1) Krycí list rozpočtu"/>
    <hyperlink ref="H1:K1" location="C87" display="2) Rekapitulácia rozpočtu"/>
    <hyperlink ref="L1" location="C134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scale="39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18"/>
  <sheetViews>
    <sheetView showGridLines="0" tabSelected="1" workbookViewId="0">
      <pane ySplit="1" topLeftCell="A106" activePane="bottomLeft" state="frozen"/>
      <selection pane="bottomLeft" activeCell="B75" sqref="B75:R118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 x14ac:dyDescent="0.3">
      <c r="A1" s="45"/>
      <c r="B1" s="4"/>
      <c r="C1" s="4"/>
      <c r="D1" s="5" t="s">
        <v>0</v>
      </c>
      <c r="E1" s="4"/>
      <c r="F1" s="6" t="s">
        <v>40</v>
      </c>
      <c r="G1" s="6"/>
      <c r="H1" s="62" t="s">
        <v>41</v>
      </c>
      <c r="I1" s="62"/>
      <c r="J1" s="62"/>
      <c r="K1" s="62"/>
      <c r="L1" s="6" t="s">
        <v>42</v>
      </c>
      <c r="M1" s="4"/>
      <c r="N1" s="4"/>
      <c r="O1" s="5" t="s">
        <v>43</v>
      </c>
      <c r="P1" s="4"/>
      <c r="Q1" s="4"/>
      <c r="R1" s="4"/>
      <c r="S1" s="6" t="s">
        <v>44</v>
      </c>
      <c r="T1" s="6"/>
      <c r="U1" s="45"/>
      <c r="V1" s="45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</row>
    <row r="2" spans="1:66" ht="36.950000000000003" customHeight="1" x14ac:dyDescent="0.3">
      <c r="C2" s="90" t="s">
        <v>3</v>
      </c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S2" s="63" t="s">
        <v>4</v>
      </c>
      <c r="T2" s="64"/>
      <c r="U2" s="64"/>
      <c r="V2" s="64"/>
      <c r="W2" s="64"/>
      <c r="X2" s="64"/>
      <c r="Y2" s="64"/>
      <c r="Z2" s="64"/>
      <c r="AA2" s="64"/>
      <c r="AB2" s="64"/>
      <c r="AC2" s="64"/>
      <c r="AT2" s="8" t="s">
        <v>38</v>
      </c>
    </row>
    <row r="3" spans="1:66" ht="6.95" customHeight="1" x14ac:dyDescent="0.3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1"/>
      <c r="AT3" s="8" t="s">
        <v>36</v>
      </c>
    </row>
    <row r="4" spans="1:66" ht="36.950000000000003" customHeight="1" x14ac:dyDescent="0.3">
      <c r="B4" s="12"/>
      <c r="C4" s="75" t="s">
        <v>45</v>
      </c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13"/>
      <c r="T4" s="14" t="s">
        <v>5</v>
      </c>
      <c r="AT4" s="8" t="s">
        <v>2</v>
      </c>
    </row>
    <row r="5" spans="1:66" ht="6.95" customHeight="1" x14ac:dyDescent="0.3">
      <c r="B5" s="12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3"/>
    </row>
    <row r="6" spans="1:66" ht="25.35" customHeight="1" x14ac:dyDescent="0.3">
      <c r="B6" s="12"/>
      <c r="C6" s="15"/>
      <c r="D6" s="18" t="s">
        <v>6</v>
      </c>
      <c r="E6" s="15"/>
      <c r="F6" s="77" t="s">
        <v>79</v>
      </c>
      <c r="G6" s="78"/>
      <c r="H6" s="78"/>
      <c r="I6" s="78"/>
      <c r="J6" s="78"/>
      <c r="K6" s="78"/>
      <c r="L6" s="78"/>
      <c r="M6" s="78"/>
      <c r="N6" s="78"/>
      <c r="O6" s="78"/>
      <c r="P6" s="78"/>
      <c r="Q6" s="15"/>
      <c r="R6" s="13"/>
    </row>
    <row r="7" spans="1:66" ht="25.35" customHeight="1" x14ac:dyDescent="0.3">
      <c r="B7" s="12"/>
      <c r="C7" s="15"/>
      <c r="D7" s="18" t="s">
        <v>46</v>
      </c>
      <c r="E7" s="15"/>
      <c r="F7" s="77" t="s">
        <v>82</v>
      </c>
      <c r="G7" s="79"/>
      <c r="H7" s="79"/>
      <c r="I7" s="79"/>
      <c r="J7" s="79"/>
      <c r="K7" s="79"/>
      <c r="L7" s="79"/>
      <c r="M7" s="79"/>
      <c r="N7" s="79"/>
      <c r="O7" s="79"/>
      <c r="P7" s="79"/>
      <c r="Q7" s="15"/>
      <c r="R7" s="13"/>
    </row>
    <row r="8" spans="1:66" s="1" customFormat="1" ht="32.85" customHeight="1" x14ac:dyDescent="0.3">
      <c r="B8" s="20"/>
      <c r="C8" s="21"/>
      <c r="D8" s="17" t="s">
        <v>47</v>
      </c>
      <c r="E8" s="21"/>
      <c r="F8" s="92" t="s">
        <v>81</v>
      </c>
      <c r="G8" s="81"/>
      <c r="H8" s="81"/>
      <c r="I8" s="81"/>
      <c r="J8" s="81"/>
      <c r="K8" s="81"/>
      <c r="L8" s="81"/>
      <c r="M8" s="81"/>
      <c r="N8" s="81"/>
      <c r="O8" s="81"/>
      <c r="P8" s="81"/>
      <c r="Q8" s="21"/>
      <c r="R8" s="22"/>
    </row>
    <row r="9" spans="1:66" s="1" customFormat="1" ht="14.45" customHeight="1" x14ac:dyDescent="0.3">
      <c r="B9" s="20"/>
      <c r="C9" s="21"/>
      <c r="D9" s="18" t="s">
        <v>7</v>
      </c>
      <c r="E9" s="21"/>
      <c r="F9" s="16" t="s">
        <v>1</v>
      </c>
      <c r="G9" s="21"/>
      <c r="H9" s="21"/>
      <c r="I9" s="21"/>
      <c r="J9" s="21"/>
      <c r="K9" s="21"/>
      <c r="L9" s="21"/>
      <c r="M9" s="18" t="s">
        <v>8</v>
      </c>
      <c r="N9" s="21"/>
      <c r="O9" s="16" t="s">
        <v>1</v>
      </c>
      <c r="P9" s="21"/>
      <c r="Q9" s="21"/>
      <c r="R9" s="22"/>
    </row>
    <row r="10" spans="1:66" s="1" customFormat="1" ht="14.45" customHeight="1" x14ac:dyDescent="0.3">
      <c r="B10" s="20"/>
      <c r="C10" s="21"/>
      <c r="D10" s="18" t="s">
        <v>9</v>
      </c>
      <c r="E10" s="21"/>
      <c r="F10" s="16" t="s">
        <v>10</v>
      </c>
      <c r="G10" s="21"/>
      <c r="H10" s="21"/>
      <c r="I10" s="21"/>
      <c r="J10" s="21"/>
      <c r="K10" s="21"/>
      <c r="L10" s="21"/>
      <c r="M10" s="18" t="s">
        <v>11</v>
      </c>
      <c r="N10" s="21"/>
      <c r="O10" s="82"/>
      <c r="P10" s="82"/>
      <c r="Q10" s="21"/>
      <c r="R10" s="22"/>
    </row>
    <row r="11" spans="1:66" s="1" customFormat="1" ht="10.9" customHeight="1" x14ac:dyDescent="0.3"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2"/>
    </row>
    <row r="12" spans="1:66" s="1" customFormat="1" ht="14.45" customHeight="1" x14ac:dyDescent="0.3">
      <c r="B12" s="20"/>
      <c r="C12" s="21"/>
      <c r="D12" s="18" t="s">
        <v>12</v>
      </c>
      <c r="E12" s="21"/>
      <c r="F12" s="21"/>
      <c r="G12" s="21"/>
      <c r="H12" s="21"/>
      <c r="I12" s="21"/>
      <c r="J12" s="21"/>
      <c r="K12" s="21"/>
      <c r="L12" s="21"/>
      <c r="M12" s="18" t="s">
        <v>13</v>
      </c>
      <c r="N12" s="21"/>
      <c r="O12" s="83"/>
      <c r="P12" s="83"/>
      <c r="Q12" s="21"/>
      <c r="R12" s="22"/>
    </row>
    <row r="13" spans="1:66" s="1" customFormat="1" ht="18" customHeight="1" x14ac:dyDescent="0.3">
      <c r="B13" s="20"/>
      <c r="C13" s="21"/>
      <c r="D13" s="21"/>
      <c r="E13" s="16"/>
      <c r="F13" s="21"/>
      <c r="G13" s="21"/>
      <c r="H13" s="21"/>
      <c r="I13" s="21"/>
      <c r="J13" s="21"/>
      <c r="K13" s="21"/>
      <c r="L13" s="21"/>
      <c r="M13" s="18" t="s">
        <v>14</v>
      </c>
      <c r="N13" s="21"/>
      <c r="O13" s="83"/>
      <c r="P13" s="83"/>
      <c r="Q13" s="21"/>
      <c r="R13" s="22"/>
    </row>
    <row r="14" spans="1:66" s="1" customFormat="1" ht="6.95" customHeight="1" x14ac:dyDescent="0.3"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66" s="1" customFormat="1" ht="14.45" customHeight="1" x14ac:dyDescent="0.3">
      <c r="B15" s="20"/>
      <c r="C15" s="21"/>
      <c r="D15" s="18" t="s">
        <v>15</v>
      </c>
      <c r="E15" s="21"/>
      <c r="F15" s="21"/>
      <c r="G15" s="21"/>
      <c r="H15" s="21"/>
      <c r="I15" s="21"/>
      <c r="J15" s="21"/>
      <c r="K15" s="21"/>
      <c r="L15" s="21"/>
      <c r="M15" s="18" t="s">
        <v>13</v>
      </c>
      <c r="N15" s="21"/>
      <c r="O15" s="83"/>
      <c r="P15" s="83"/>
      <c r="Q15" s="21"/>
      <c r="R15" s="22"/>
    </row>
    <row r="16" spans="1:66" s="1" customFormat="1" ht="18" customHeight="1" x14ac:dyDescent="0.3">
      <c r="B16" s="20"/>
      <c r="C16" s="21"/>
      <c r="D16" s="21"/>
      <c r="E16" s="16"/>
      <c r="F16" s="21"/>
      <c r="G16" s="21"/>
      <c r="H16" s="21"/>
      <c r="I16" s="21"/>
      <c r="J16" s="21"/>
      <c r="K16" s="21"/>
      <c r="L16" s="21"/>
      <c r="M16" s="18" t="s">
        <v>14</v>
      </c>
      <c r="N16" s="21"/>
      <c r="O16" s="83"/>
      <c r="P16" s="83"/>
      <c r="Q16" s="21"/>
      <c r="R16" s="22"/>
    </row>
    <row r="17" spans="2:18" s="1" customFormat="1" ht="6.95" customHeight="1" x14ac:dyDescent="0.3"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2"/>
    </row>
    <row r="18" spans="2:18" s="1" customFormat="1" ht="14.45" customHeight="1" x14ac:dyDescent="0.3">
      <c r="B18" s="20"/>
      <c r="C18" s="21"/>
      <c r="D18" s="18" t="s">
        <v>16</v>
      </c>
      <c r="E18" s="21"/>
      <c r="F18" s="21"/>
      <c r="G18" s="21"/>
      <c r="H18" s="21"/>
      <c r="I18" s="21"/>
      <c r="J18" s="21"/>
      <c r="K18" s="21"/>
      <c r="L18" s="21"/>
      <c r="M18" s="18" t="s">
        <v>13</v>
      </c>
      <c r="N18" s="21"/>
      <c r="O18" s="83"/>
      <c r="P18" s="83"/>
      <c r="Q18" s="21"/>
      <c r="R18" s="22"/>
    </row>
    <row r="19" spans="2:18" s="1" customFormat="1" ht="18" customHeight="1" x14ac:dyDescent="0.3">
      <c r="B19" s="20"/>
      <c r="C19" s="21"/>
      <c r="D19" s="21"/>
      <c r="E19" s="16"/>
      <c r="F19" s="21"/>
      <c r="G19" s="21"/>
      <c r="H19" s="21"/>
      <c r="I19" s="21"/>
      <c r="J19" s="21"/>
      <c r="K19" s="21"/>
      <c r="L19" s="21"/>
      <c r="M19" s="18" t="s">
        <v>14</v>
      </c>
      <c r="N19" s="21"/>
      <c r="O19" s="83"/>
      <c r="P19" s="83"/>
      <c r="Q19" s="21"/>
      <c r="R19" s="22"/>
    </row>
    <row r="20" spans="2:18" s="1" customFormat="1" ht="6.95" customHeight="1" x14ac:dyDescent="0.3"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2"/>
    </row>
    <row r="21" spans="2:18" s="1" customFormat="1" ht="14.45" customHeight="1" x14ac:dyDescent="0.3">
      <c r="B21" s="20"/>
      <c r="C21" s="21"/>
      <c r="D21" s="18" t="s">
        <v>17</v>
      </c>
      <c r="E21" s="21"/>
      <c r="F21" s="21"/>
      <c r="G21" s="21"/>
      <c r="H21" s="21"/>
      <c r="I21" s="21"/>
      <c r="J21" s="21"/>
      <c r="K21" s="21"/>
      <c r="L21" s="21"/>
      <c r="M21" s="18" t="s">
        <v>13</v>
      </c>
      <c r="N21" s="21"/>
      <c r="O21" s="83" t="s">
        <v>1</v>
      </c>
      <c r="P21" s="83"/>
      <c r="Q21" s="21"/>
      <c r="R21" s="22"/>
    </row>
    <row r="22" spans="2:18" s="1" customFormat="1" ht="18" customHeight="1" x14ac:dyDescent="0.3">
      <c r="B22" s="20"/>
      <c r="C22" s="21"/>
      <c r="D22" s="21"/>
      <c r="E22" s="16"/>
      <c r="F22" s="21"/>
      <c r="G22" s="21"/>
      <c r="H22" s="21"/>
      <c r="I22" s="21"/>
      <c r="J22" s="21"/>
      <c r="K22" s="21"/>
      <c r="L22" s="21"/>
      <c r="M22" s="18" t="s">
        <v>14</v>
      </c>
      <c r="N22" s="21"/>
      <c r="O22" s="83" t="s">
        <v>1</v>
      </c>
      <c r="P22" s="83"/>
      <c r="Q22" s="21"/>
      <c r="R22" s="22"/>
    </row>
    <row r="23" spans="2:18" s="1" customFormat="1" ht="6.95" customHeight="1" x14ac:dyDescent="0.3"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2"/>
    </row>
    <row r="24" spans="2:18" s="1" customFormat="1" ht="14.45" customHeight="1" x14ac:dyDescent="0.3">
      <c r="B24" s="20"/>
      <c r="C24" s="21"/>
      <c r="D24" s="18" t="s">
        <v>18</v>
      </c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2"/>
    </row>
    <row r="25" spans="2:18" s="1" customFormat="1" ht="22.5" customHeight="1" x14ac:dyDescent="0.3">
      <c r="B25" s="20"/>
      <c r="C25" s="21"/>
      <c r="D25" s="21"/>
      <c r="E25" s="87" t="s">
        <v>1</v>
      </c>
      <c r="F25" s="87"/>
      <c r="G25" s="87"/>
      <c r="H25" s="87"/>
      <c r="I25" s="87"/>
      <c r="J25" s="87"/>
      <c r="K25" s="87"/>
      <c r="L25" s="87"/>
      <c r="M25" s="21"/>
      <c r="N25" s="21"/>
      <c r="O25" s="21"/>
      <c r="P25" s="21"/>
      <c r="Q25" s="21"/>
      <c r="R25" s="22"/>
    </row>
    <row r="26" spans="2:18" s="1" customFormat="1" ht="6.95" customHeight="1" x14ac:dyDescent="0.3"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2"/>
    </row>
    <row r="27" spans="2:18" s="1" customFormat="1" ht="6.95" customHeight="1" x14ac:dyDescent="0.3">
      <c r="B27" s="20"/>
      <c r="C27" s="21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1"/>
      <c r="R27" s="22"/>
    </row>
    <row r="28" spans="2:18" s="1" customFormat="1" ht="14.45" customHeight="1" x14ac:dyDescent="0.3">
      <c r="B28" s="20"/>
      <c r="C28" s="21"/>
      <c r="D28" s="46" t="s">
        <v>48</v>
      </c>
      <c r="E28" s="21"/>
      <c r="F28" s="21"/>
      <c r="G28" s="21"/>
      <c r="H28" s="21"/>
      <c r="I28" s="21"/>
      <c r="J28" s="21"/>
      <c r="K28" s="21"/>
      <c r="L28" s="21"/>
      <c r="M28" s="88">
        <f>N89</f>
        <v>0</v>
      </c>
      <c r="N28" s="88"/>
      <c r="O28" s="88"/>
      <c r="P28" s="88"/>
      <c r="Q28" s="21"/>
      <c r="R28" s="22"/>
    </row>
    <row r="29" spans="2:18" s="1" customFormat="1" ht="14.45" customHeight="1" x14ac:dyDescent="0.3">
      <c r="B29" s="20"/>
      <c r="C29" s="21"/>
      <c r="D29" s="19" t="s">
        <v>49</v>
      </c>
      <c r="E29" s="21"/>
      <c r="F29" s="21"/>
      <c r="G29" s="21"/>
      <c r="H29" s="21"/>
      <c r="I29" s="21"/>
      <c r="J29" s="21"/>
      <c r="K29" s="21"/>
      <c r="L29" s="21"/>
      <c r="M29" s="88">
        <f>N115</f>
        <v>0</v>
      </c>
      <c r="N29" s="88"/>
      <c r="O29" s="88"/>
      <c r="P29" s="88"/>
      <c r="Q29" s="21"/>
      <c r="R29" s="22"/>
    </row>
    <row r="30" spans="2:18" s="1" customFormat="1" ht="6.95" customHeight="1" x14ac:dyDescent="0.3"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2"/>
    </row>
    <row r="31" spans="2:18" s="1" customFormat="1" ht="25.35" customHeight="1" x14ac:dyDescent="0.3">
      <c r="B31" s="20"/>
      <c r="C31" s="21"/>
      <c r="D31" s="47" t="s">
        <v>19</v>
      </c>
      <c r="E31" s="21"/>
      <c r="F31" s="21"/>
      <c r="G31" s="21"/>
      <c r="H31" s="21"/>
      <c r="I31" s="21"/>
      <c r="J31" s="21"/>
      <c r="K31" s="21"/>
      <c r="L31" s="21"/>
      <c r="M31" s="89">
        <f>ROUND(M28+M29,2)</f>
        <v>0</v>
      </c>
      <c r="N31" s="81"/>
      <c r="O31" s="81"/>
      <c r="P31" s="81"/>
      <c r="Q31" s="21"/>
      <c r="R31" s="22"/>
    </row>
    <row r="32" spans="2:18" s="1" customFormat="1" ht="6.95" customHeight="1" x14ac:dyDescent="0.3">
      <c r="B32" s="20"/>
      <c r="C32" s="21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1"/>
      <c r="R32" s="22"/>
    </row>
    <row r="33" spans="2:18" s="1" customFormat="1" ht="14.45" customHeight="1" x14ac:dyDescent="0.3">
      <c r="B33" s="20"/>
      <c r="C33" s="21"/>
      <c r="D33" s="23" t="s">
        <v>20</v>
      </c>
      <c r="E33" s="23" t="s">
        <v>21</v>
      </c>
      <c r="F33" s="24">
        <v>0.2</v>
      </c>
      <c r="G33" s="48" t="s">
        <v>22</v>
      </c>
      <c r="H33" s="86">
        <v>0</v>
      </c>
      <c r="I33" s="81"/>
      <c r="J33" s="81"/>
      <c r="K33" s="21"/>
      <c r="L33" s="21"/>
      <c r="M33" s="86">
        <v>0</v>
      </c>
      <c r="N33" s="81"/>
      <c r="O33" s="81"/>
      <c r="P33" s="81"/>
      <c r="Q33" s="21"/>
      <c r="R33" s="22"/>
    </row>
    <row r="34" spans="2:18" s="1" customFormat="1" ht="14.45" customHeight="1" x14ac:dyDescent="0.3">
      <c r="B34" s="20"/>
      <c r="C34" s="21"/>
      <c r="D34" s="21"/>
      <c r="E34" s="23" t="s">
        <v>23</v>
      </c>
      <c r="F34" s="24">
        <v>0.2</v>
      </c>
      <c r="G34" s="48" t="s">
        <v>22</v>
      </c>
      <c r="H34" s="86">
        <v>0</v>
      </c>
      <c r="I34" s="81"/>
      <c r="J34" s="81"/>
      <c r="K34" s="21"/>
      <c r="L34" s="21"/>
      <c r="M34" s="86">
        <v>0</v>
      </c>
      <c r="N34" s="81"/>
      <c r="O34" s="81"/>
      <c r="P34" s="81"/>
      <c r="Q34" s="21"/>
      <c r="R34" s="22"/>
    </row>
    <row r="35" spans="2:18" s="1" customFormat="1" ht="14.45" hidden="1" customHeight="1" x14ac:dyDescent="0.3">
      <c r="B35" s="20"/>
      <c r="C35" s="21"/>
      <c r="D35" s="21"/>
      <c r="E35" s="23" t="s">
        <v>24</v>
      </c>
      <c r="F35" s="24">
        <v>0.2</v>
      </c>
      <c r="G35" s="48" t="s">
        <v>22</v>
      </c>
      <c r="H35" s="86" t="e">
        <f>ROUND((SUM(BG115:BG116)+SUM(#REF!)), 2)</f>
        <v>#REF!</v>
      </c>
      <c r="I35" s="81"/>
      <c r="J35" s="81"/>
      <c r="K35" s="21"/>
      <c r="L35" s="21"/>
      <c r="M35" s="86">
        <v>0</v>
      </c>
      <c r="N35" s="81"/>
      <c r="O35" s="81"/>
      <c r="P35" s="81"/>
      <c r="Q35" s="21"/>
      <c r="R35" s="22"/>
    </row>
    <row r="36" spans="2:18" s="1" customFormat="1" ht="14.45" hidden="1" customHeight="1" x14ac:dyDescent="0.3">
      <c r="B36" s="20"/>
      <c r="C36" s="21"/>
      <c r="D36" s="21"/>
      <c r="E36" s="23" t="s">
        <v>25</v>
      </c>
      <c r="F36" s="24">
        <v>0.2</v>
      </c>
      <c r="G36" s="48" t="s">
        <v>22</v>
      </c>
      <c r="H36" s="86" t="e">
        <f>ROUND((SUM(BH115:BH116)+SUM(#REF!)), 2)</f>
        <v>#REF!</v>
      </c>
      <c r="I36" s="81"/>
      <c r="J36" s="81"/>
      <c r="K36" s="21"/>
      <c r="L36" s="21"/>
      <c r="M36" s="86">
        <v>0</v>
      </c>
      <c r="N36" s="81"/>
      <c r="O36" s="81"/>
      <c r="P36" s="81"/>
      <c r="Q36" s="21"/>
      <c r="R36" s="22"/>
    </row>
    <row r="37" spans="2:18" s="1" customFormat="1" ht="14.45" hidden="1" customHeight="1" x14ac:dyDescent="0.3">
      <c r="B37" s="20"/>
      <c r="C37" s="21"/>
      <c r="D37" s="21"/>
      <c r="E37" s="23" t="s">
        <v>26</v>
      </c>
      <c r="F37" s="24">
        <v>0</v>
      </c>
      <c r="G37" s="48" t="s">
        <v>22</v>
      </c>
      <c r="H37" s="86" t="e">
        <f>ROUND((SUM(BI115:BI116)+SUM(#REF!)), 2)</f>
        <v>#REF!</v>
      </c>
      <c r="I37" s="81"/>
      <c r="J37" s="81"/>
      <c r="K37" s="21"/>
      <c r="L37" s="21"/>
      <c r="M37" s="86">
        <v>0</v>
      </c>
      <c r="N37" s="81"/>
      <c r="O37" s="81"/>
      <c r="P37" s="81"/>
      <c r="Q37" s="21"/>
      <c r="R37" s="22"/>
    </row>
    <row r="38" spans="2:18" s="1" customFormat="1" ht="6.95" customHeight="1" x14ac:dyDescent="0.3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2"/>
    </row>
    <row r="39" spans="2:18" s="1" customFormat="1" ht="25.35" customHeight="1" x14ac:dyDescent="0.3">
      <c r="B39" s="20"/>
      <c r="C39" s="44"/>
      <c r="D39" s="49" t="s">
        <v>27</v>
      </c>
      <c r="E39" s="41"/>
      <c r="F39" s="41"/>
      <c r="G39" s="50" t="s">
        <v>28</v>
      </c>
      <c r="H39" s="51" t="s">
        <v>29</v>
      </c>
      <c r="I39" s="41"/>
      <c r="J39" s="41"/>
      <c r="K39" s="41"/>
      <c r="L39" s="73">
        <f>SUM(M31:M37)</f>
        <v>0</v>
      </c>
      <c r="M39" s="73"/>
      <c r="N39" s="73"/>
      <c r="O39" s="73"/>
      <c r="P39" s="74"/>
      <c r="Q39" s="44"/>
      <c r="R39" s="22"/>
    </row>
    <row r="40" spans="2:18" s="1" customFormat="1" ht="14.45" customHeight="1" x14ac:dyDescent="0.3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2"/>
    </row>
    <row r="41" spans="2:18" s="1" customFormat="1" ht="14.45" customHeight="1" x14ac:dyDescent="0.3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2"/>
    </row>
    <row r="42" spans="2:18" x14ac:dyDescent="0.3">
      <c r="B42" s="12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3"/>
    </row>
    <row r="43" spans="2:18" x14ac:dyDescent="0.3">
      <c r="B43" s="12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3"/>
    </row>
    <row r="44" spans="2:18" x14ac:dyDescent="0.3">
      <c r="B44" s="12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3"/>
    </row>
    <row r="45" spans="2:18" x14ac:dyDescent="0.3">
      <c r="B45" s="12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3"/>
    </row>
    <row r="46" spans="2:18" x14ac:dyDescent="0.3">
      <c r="B46" s="12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3"/>
    </row>
    <row r="47" spans="2:18" x14ac:dyDescent="0.3">
      <c r="B47" s="12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3"/>
    </row>
    <row r="48" spans="2:18" x14ac:dyDescent="0.3">
      <c r="B48" s="12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3"/>
    </row>
    <row r="49" spans="2:18" x14ac:dyDescent="0.3">
      <c r="B49" s="12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3"/>
    </row>
    <row r="50" spans="2:18" s="1" customFormat="1" ht="15" x14ac:dyDescent="0.3">
      <c r="B50" s="20"/>
      <c r="C50" s="21"/>
      <c r="D50" s="25" t="s">
        <v>30</v>
      </c>
      <c r="E50" s="26"/>
      <c r="F50" s="26"/>
      <c r="G50" s="26"/>
      <c r="H50" s="27"/>
      <c r="I50" s="21"/>
      <c r="J50" s="25" t="s">
        <v>31</v>
      </c>
      <c r="K50" s="26"/>
      <c r="L50" s="26"/>
      <c r="M50" s="26"/>
      <c r="N50" s="26"/>
      <c r="O50" s="26"/>
      <c r="P50" s="27"/>
      <c r="Q50" s="21"/>
      <c r="R50" s="22"/>
    </row>
    <row r="51" spans="2:18" x14ac:dyDescent="0.3">
      <c r="B51" s="12"/>
      <c r="C51" s="15"/>
      <c r="D51" s="28"/>
      <c r="E51" s="15"/>
      <c r="F51" s="15"/>
      <c r="G51" s="15"/>
      <c r="H51" s="29"/>
      <c r="I51" s="15"/>
      <c r="J51" s="28"/>
      <c r="K51" s="15"/>
      <c r="L51" s="15"/>
      <c r="M51" s="15"/>
      <c r="N51" s="15"/>
      <c r="O51" s="15"/>
      <c r="P51" s="29"/>
      <c r="Q51" s="15"/>
      <c r="R51" s="13"/>
    </row>
    <row r="52" spans="2:18" x14ac:dyDescent="0.3">
      <c r="B52" s="12"/>
      <c r="C52" s="15"/>
      <c r="D52" s="28"/>
      <c r="E52" s="15"/>
      <c r="F52" s="15"/>
      <c r="G52" s="15"/>
      <c r="H52" s="29"/>
      <c r="I52" s="15"/>
      <c r="J52" s="28"/>
      <c r="K52" s="15"/>
      <c r="L52" s="15"/>
      <c r="M52" s="15"/>
      <c r="N52" s="15"/>
      <c r="O52" s="15"/>
      <c r="P52" s="29"/>
      <c r="Q52" s="15"/>
      <c r="R52" s="13"/>
    </row>
    <row r="53" spans="2:18" x14ac:dyDescent="0.3">
      <c r="B53" s="12"/>
      <c r="C53" s="15"/>
      <c r="D53" s="28"/>
      <c r="E53" s="15"/>
      <c r="F53" s="15"/>
      <c r="G53" s="15"/>
      <c r="H53" s="29"/>
      <c r="I53" s="15"/>
      <c r="J53" s="28"/>
      <c r="K53" s="15"/>
      <c r="L53" s="15"/>
      <c r="M53" s="15"/>
      <c r="N53" s="15"/>
      <c r="O53" s="15"/>
      <c r="P53" s="29"/>
      <c r="Q53" s="15"/>
      <c r="R53" s="13"/>
    </row>
    <row r="54" spans="2:18" x14ac:dyDescent="0.3">
      <c r="B54" s="12"/>
      <c r="C54" s="15"/>
      <c r="D54" s="28"/>
      <c r="E54" s="15"/>
      <c r="F54" s="15"/>
      <c r="G54" s="15"/>
      <c r="H54" s="29"/>
      <c r="I54" s="15"/>
      <c r="J54" s="28"/>
      <c r="K54" s="15"/>
      <c r="L54" s="15"/>
      <c r="M54" s="15"/>
      <c r="N54" s="15"/>
      <c r="O54" s="15"/>
      <c r="P54" s="29"/>
      <c r="Q54" s="15"/>
      <c r="R54" s="13"/>
    </row>
    <row r="55" spans="2:18" x14ac:dyDescent="0.3">
      <c r="B55" s="12"/>
      <c r="C55" s="15"/>
      <c r="D55" s="28"/>
      <c r="E55" s="15"/>
      <c r="F55" s="15"/>
      <c r="G55" s="15"/>
      <c r="H55" s="29"/>
      <c r="I55" s="15"/>
      <c r="J55" s="28"/>
      <c r="K55" s="15"/>
      <c r="L55" s="15"/>
      <c r="M55" s="15"/>
      <c r="N55" s="15"/>
      <c r="O55" s="15"/>
      <c r="P55" s="29"/>
      <c r="Q55" s="15"/>
      <c r="R55" s="13"/>
    </row>
    <row r="56" spans="2:18" x14ac:dyDescent="0.3">
      <c r="B56" s="12"/>
      <c r="C56" s="15"/>
      <c r="D56" s="28"/>
      <c r="E56" s="15"/>
      <c r="F56" s="15"/>
      <c r="G56" s="15"/>
      <c r="H56" s="29"/>
      <c r="I56" s="15"/>
      <c r="J56" s="28"/>
      <c r="K56" s="15"/>
      <c r="L56" s="15"/>
      <c r="M56" s="15"/>
      <c r="N56" s="15"/>
      <c r="O56" s="15"/>
      <c r="P56" s="29"/>
      <c r="Q56" s="15"/>
      <c r="R56" s="13"/>
    </row>
    <row r="57" spans="2:18" x14ac:dyDescent="0.3">
      <c r="B57" s="12"/>
      <c r="C57" s="15"/>
      <c r="D57" s="28"/>
      <c r="E57" s="15"/>
      <c r="F57" s="15"/>
      <c r="G57" s="15"/>
      <c r="H57" s="29"/>
      <c r="I57" s="15"/>
      <c r="J57" s="28"/>
      <c r="K57" s="15"/>
      <c r="L57" s="15"/>
      <c r="M57" s="15"/>
      <c r="N57" s="15"/>
      <c r="O57" s="15"/>
      <c r="P57" s="29"/>
      <c r="Q57" s="15"/>
      <c r="R57" s="13"/>
    </row>
    <row r="58" spans="2:18" x14ac:dyDescent="0.3">
      <c r="B58" s="12"/>
      <c r="C58" s="15"/>
      <c r="D58" s="28"/>
      <c r="E58" s="15"/>
      <c r="F58" s="15"/>
      <c r="G58" s="15"/>
      <c r="H58" s="29"/>
      <c r="I58" s="15"/>
      <c r="J58" s="28"/>
      <c r="K58" s="15"/>
      <c r="L58" s="15"/>
      <c r="M58" s="15"/>
      <c r="N58" s="15"/>
      <c r="O58" s="15"/>
      <c r="P58" s="29"/>
      <c r="Q58" s="15"/>
      <c r="R58" s="13"/>
    </row>
    <row r="59" spans="2:18" s="1" customFormat="1" ht="15" x14ac:dyDescent="0.3">
      <c r="B59" s="20"/>
      <c r="C59" s="21"/>
      <c r="D59" s="30" t="s">
        <v>32</v>
      </c>
      <c r="E59" s="31"/>
      <c r="F59" s="31"/>
      <c r="G59" s="32" t="s">
        <v>33</v>
      </c>
      <c r="H59" s="33"/>
      <c r="I59" s="21"/>
      <c r="J59" s="30" t="s">
        <v>32</v>
      </c>
      <c r="K59" s="31"/>
      <c r="L59" s="31"/>
      <c r="M59" s="31"/>
      <c r="N59" s="32" t="s">
        <v>33</v>
      </c>
      <c r="O59" s="31"/>
      <c r="P59" s="33"/>
      <c r="Q59" s="21"/>
      <c r="R59" s="22"/>
    </row>
    <row r="60" spans="2:18" x14ac:dyDescent="0.3">
      <c r="B60" s="12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3"/>
    </row>
    <row r="61" spans="2:18" s="1" customFormat="1" ht="15" x14ac:dyDescent="0.3">
      <c r="B61" s="20"/>
      <c r="C61" s="21"/>
      <c r="D61" s="25" t="s">
        <v>34</v>
      </c>
      <c r="E61" s="26"/>
      <c r="F61" s="26"/>
      <c r="G61" s="26"/>
      <c r="H61" s="27"/>
      <c r="I61" s="21"/>
      <c r="J61" s="25" t="s">
        <v>35</v>
      </c>
      <c r="K61" s="26"/>
      <c r="L61" s="26"/>
      <c r="M61" s="26"/>
      <c r="N61" s="26"/>
      <c r="O61" s="26"/>
      <c r="P61" s="27"/>
      <c r="Q61" s="21"/>
      <c r="R61" s="22"/>
    </row>
    <row r="62" spans="2:18" x14ac:dyDescent="0.3">
      <c r="B62" s="12"/>
      <c r="C62" s="15"/>
      <c r="D62" s="28"/>
      <c r="E62" s="15"/>
      <c r="F62" s="15"/>
      <c r="G62" s="15"/>
      <c r="H62" s="29"/>
      <c r="I62" s="15"/>
      <c r="J62" s="28"/>
      <c r="K62" s="15"/>
      <c r="L62" s="15"/>
      <c r="M62" s="15"/>
      <c r="N62" s="15"/>
      <c r="O62" s="15"/>
      <c r="P62" s="29"/>
      <c r="Q62" s="15"/>
      <c r="R62" s="13"/>
    </row>
    <row r="63" spans="2:18" x14ac:dyDescent="0.3">
      <c r="B63" s="12"/>
      <c r="C63" s="15"/>
      <c r="D63" s="28"/>
      <c r="E63" s="15"/>
      <c r="F63" s="15"/>
      <c r="G63" s="15"/>
      <c r="H63" s="29"/>
      <c r="I63" s="15"/>
      <c r="J63" s="28"/>
      <c r="K63" s="15"/>
      <c r="L63" s="15"/>
      <c r="M63" s="15"/>
      <c r="N63" s="15"/>
      <c r="O63" s="15"/>
      <c r="P63" s="29"/>
      <c r="Q63" s="15"/>
      <c r="R63" s="13"/>
    </row>
    <row r="64" spans="2:18" x14ac:dyDescent="0.3">
      <c r="B64" s="12"/>
      <c r="C64" s="15"/>
      <c r="D64" s="28"/>
      <c r="E64" s="15"/>
      <c r="F64" s="15"/>
      <c r="G64" s="15"/>
      <c r="H64" s="29"/>
      <c r="I64" s="15"/>
      <c r="J64" s="28"/>
      <c r="K64" s="15"/>
      <c r="L64" s="15"/>
      <c r="M64" s="15"/>
      <c r="N64" s="15"/>
      <c r="O64" s="15"/>
      <c r="P64" s="29"/>
      <c r="Q64" s="15"/>
      <c r="R64" s="13"/>
    </row>
    <row r="65" spans="2:18" x14ac:dyDescent="0.3">
      <c r="B65" s="12"/>
      <c r="C65" s="15"/>
      <c r="D65" s="28"/>
      <c r="E65" s="15"/>
      <c r="F65" s="15"/>
      <c r="G65" s="15"/>
      <c r="H65" s="29"/>
      <c r="I65" s="15"/>
      <c r="J65" s="28"/>
      <c r="K65" s="15"/>
      <c r="L65" s="15"/>
      <c r="M65" s="15"/>
      <c r="N65" s="15"/>
      <c r="O65" s="15"/>
      <c r="P65" s="29"/>
      <c r="Q65" s="15"/>
      <c r="R65" s="13"/>
    </row>
    <row r="66" spans="2:18" x14ac:dyDescent="0.3">
      <c r="B66" s="12"/>
      <c r="C66" s="15"/>
      <c r="D66" s="28"/>
      <c r="E66" s="15"/>
      <c r="F66" s="15"/>
      <c r="G66" s="15"/>
      <c r="H66" s="29"/>
      <c r="I66" s="15"/>
      <c r="J66" s="28"/>
      <c r="K66" s="15"/>
      <c r="L66" s="15"/>
      <c r="M66" s="15"/>
      <c r="N66" s="15"/>
      <c r="O66" s="15"/>
      <c r="P66" s="29"/>
      <c r="Q66" s="15"/>
      <c r="R66" s="13"/>
    </row>
    <row r="67" spans="2:18" x14ac:dyDescent="0.3">
      <c r="B67" s="12"/>
      <c r="C67" s="15"/>
      <c r="D67" s="28"/>
      <c r="E67" s="15"/>
      <c r="F67" s="15"/>
      <c r="G67" s="15"/>
      <c r="H67" s="29"/>
      <c r="I67" s="15"/>
      <c r="J67" s="28"/>
      <c r="K67" s="15"/>
      <c r="L67" s="15"/>
      <c r="M67" s="15"/>
      <c r="N67" s="15"/>
      <c r="O67" s="15"/>
      <c r="P67" s="29"/>
      <c r="Q67" s="15"/>
      <c r="R67" s="13"/>
    </row>
    <row r="68" spans="2:18" x14ac:dyDescent="0.3">
      <c r="B68" s="12"/>
      <c r="C68" s="15"/>
      <c r="D68" s="28"/>
      <c r="E68" s="15"/>
      <c r="F68" s="15"/>
      <c r="G68" s="15"/>
      <c r="H68" s="29"/>
      <c r="I68" s="15"/>
      <c r="J68" s="28"/>
      <c r="K68" s="15"/>
      <c r="L68" s="15"/>
      <c r="M68" s="15"/>
      <c r="N68" s="15"/>
      <c r="O68" s="15"/>
      <c r="P68" s="29"/>
      <c r="Q68" s="15"/>
      <c r="R68" s="13"/>
    </row>
    <row r="69" spans="2:18" x14ac:dyDescent="0.3">
      <c r="B69" s="12"/>
      <c r="C69" s="15"/>
      <c r="D69" s="28"/>
      <c r="E69" s="15"/>
      <c r="F69" s="15"/>
      <c r="G69" s="15"/>
      <c r="H69" s="29"/>
      <c r="I69" s="15"/>
      <c r="J69" s="28"/>
      <c r="K69" s="15"/>
      <c r="L69" s="15"/>
      <c r="M69" s="15"/>
      <c r="N69" s="15"/>
      <c r="O69" s="15"/>
      <c r="P69" s="29"/>
      <c r="Q69" s="15"/>
      <c r="R69" s="13"/>
    </row>
    <row r="70" spans="2:18" s="1" customFormat="1" ht="15" x14ac:dyDescent="0.3">
      <c r="B70" s="20"/>
      <c r="C70" s="21"/>
      <c r="D70" s="30" t="s">
        <v>32</v>
      </c>
      <c r="E70" s="31"/>
      <c r="F70" s="31"/>
      <c r="G70" s="32" t="s">
        <v>33</v>
      </c>
      <c r="H70" s="33"/>
      <c r="I70" s="21"/>
      <c r="J70" s="30" t="s">
        <v>32</v>
      </c>
      <c r="K70" s="31"/>
      <c r="L70" s="31"/>
      <c r="M70" s="31"/>
      <c r="N70" s="32" t="s">
        <v>33</v>
      </c>
      <c r="O70" s="31"/>
      <c r="P70" s="33"/>
      <c r="Q70" s="21"/>
      <c r="R70" s="22"/>
    </row>
    <row r="71" spans="2:18" s="1" customFormat="1" ht="14.45" customHeight="1" x14ac:dyDescent="0.3">
      <c r="B71" s="34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6"/>
    </row>
    <row r="75" spans="2:18" s="1" customFormat="1" ht="6.95" customHeight="1" x14ac:dyDescent="0.3">
      <c r="B75" s="37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9"/>
    </row>
    <row r="76" spans="2:18" s="1" customFormat="1" ht="36.950000000000003" customHeight="1" x14ac:dyDescent="0.3">
      <c r="B76" s="20"/>
      <c r="C76" s="75" t="s">
        <v>50</v>
      </c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22"/>
    </row>
    <row r="77" spans="2:18" s="1" customFormat="1" ht="6.95" customHeight="1" x14ac:dyDescent="0.3">
      <c r="B77" s="20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2"/>
    </row>
    <row r="78" spans="2:18" s="1" customFormat="1" ht="30" customHeight="1" x14ac:dyDescent="0.3">
      <c r="B78" s="20"/>
      <c r="C78" s="18" t="s">
        <v>6</v>
      </c>
      <c r="D78" s="21"/>
      <c r="E78" s="21"/>
      <c r="F78" s="77" t="str">
        <f>F6</f>
        <v>Výstavba dvoch nájomných bytových domov v Levoči</v>
      </c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21"/>
      <c r="R78" s="22"/>
    </row>
    <row r="79" spans="2:18" ht="30" customHeight="1" x14ac:dyDescent="0.3">
      <c r="B79" s="12"/>
      <c r="C79" s="18" t="s">
        <v>46</v>
      </c>
      <c r="D79" s="15"/>
      <c r="E79" s="15"/>
      <c r="F79" s="77" t="s">
        <v>83</v>
      </c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15"/>
      <c r="R79" s="13"/>
    </row>
    <row r="80" spans="2:18" s="1" customFormat="1" ht="36.950000000000003" customHeight="1" x14ac:dyDescent="0.3">
      <c r="B80" s="20"/>
      <c r="C80" s="40" t="s">
        <v>47</v>
      </c>
      <c r="D80" s="21"/>
      <c r="E80" s="21"/>
      <c r="F80" s="80" t="str">
        <f>F8</f>
        <v xml:space="preserve">Architektúra a stavebné riešenie </v>
      </c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21"/>
      <c r="R80" s="22"/>
    </row>
    <row r="81" spans="2:47" s="1" customFormat="1" ht="6.95" customHeight="1" x14ac:dyDescent="0.3">
      <c r="B81" s="20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2"/>
    </row>
    <row r="82" spans="2:47" s="1" customFormat="1" ht="18" customHeight="1" x14ac:dyDescent="0.3">
      <c r="B82" s="20"/>
      <c r="C82" s="18" t="s">
        <v>9</v>
      </c>
      <c r="D82" s="21"/>
      <c r="E82" s="21"/>
      <c r="F82" s="16" t="str">
        <f>F10</f>
        <v xml:space="preserve"> </v>
      </c>
      <c r="G82" s="21"/>
      <c r="H82" s="21"/>
      <c r="I82" s="21"/>
      <c r="J82" s="21"/>
      <c r="K82" s="18" t="s">
        <v>11</v>
      </c>
      <c r="L82" s="21"/>
      <c r="M82" s="82" t="str">
        <f>IF(O10="","",O10)</f>
        <v/>
      </c>
      <c r="N82" s="82"/>
      <c r="O82" s="82"/>
      <c r="P82" s="82"/>
      <c r="Q82" s="21"/>
      <c r="R82" s="22"/>
    </row>
    <row r="83" spans="2:47" s="1" customFormat="1" ht="6.95" customHeight="1" x14ac:dyDescent="0.3">
      <c r="B83" s="20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2"/>
    </row>
    <row r="84" spans="2:47" s="1" customFormat="1" ht="15" x14ac:dyDescent="0.3">
      <c r="B84" s="20"/>
      <c r="C84" s="18" t="s">
        <v>12</v>
      </c>
      <c r="D84" s="21"/>
      <c r="E84" s="21"/>
      <c r="F84" s="16"/>
      <c r="G84" s="21"/>
      <c r="H84" s="21"/>
      <c r="I84" s="21"/>
      <c r="J84" s="21"/>
      <c r="K84" s="18" t="s">
        <v>16</v>
      </c>
      <c r="L84" s="21"/>
      <c r="M84" s="83"/>
      <c r="N84" s="83"/>
      <c r="O84" s="83"/>
      <c r="P84" s="83"/>
      <c r="Q84" s="83"/>
      <c r="R84" s="22"/>
    </row>
    <row r="85" spans="2:47" s="1" customFormat="1" ht="14.45" customHeight="1" x14ac:dyDescent="0.3">
      <c r="B85" s="20"/>
      <c r="C85" s="18" t="s">
        <v>15</v>
      </c>
      <c r="D85" s="21"/>
      <c r="E85" s="21"/>
      <c r="F85" s="16" t="str">
        <f>IF(E16="","",E16)</f>
        <v/>
      </c>
      <c r="G85" s="21"/>
      <c r="H85" s="21"/>
      <c r="I85" s="21"/>
      <c r="J85" s="21"/>
      <c r="K85" s="18" t="s">
        <v>17</v>
      </c>
      <c r="L85" s="21"/>
      <c r="M85" s="83"/>
      <c r="N85" s="83"/>
      <c r="O85" s="83"/>
      <c r="P85" s="83"/>
      <c r="Q85" s="83"/>
      <c r="R85" s="22"/>
    </row>
    <row r="86" spans="2:47" s="1" customFormat="1" ht="10.35" customHeight="1" x14ac:dyDescent="0.3">
      <c r="B86" s="20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2"/>
    </row>
    <row r="87" spans="2:47" s="1" customFormat="1" ht="29.25" customHeight="1" x14ac:dyDescent="0.3">
      <c r="B87" s="20"/>
      <c r="C87" s="84" t="s">
        <v>51</v>
      </c>
      <c r="D87" s="85"/>
      <c r="E87" s="85"/>
      <c r="F87" s="85"/>
      <c r="G87" s="85"/>
      <c r="H87" s="44"/>
      <c r="I87" s="44"/>
      <c r="J87" s="44"/>
      <c r="K87" s="44"/>
      <c r="L87" s="44"/>
      <c r="M87" s="44"/>
      <c r="N87" s="84" t="s">
        <v>52</v>
      </c>
      <c r="O87" s="85"/>
      <c r="P87" s="85"/>
      <c r="Q87" s="85"/>
      <c r="R87" s="22"/>
    </row>
    <row r="88" spans="2:47" s="1" customFormat="1" ht="10.35" customHeight="1" x14ac:dyDescent="0.3">
      <c r="B88" s="20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2"/>
    </row>
    <row r="89" spans="2:47" s="1" customFormat="1" ht="29.25" customHeight="1" x14ac:dyDescent="0.3">
      <c r="B89" s="20"/>
      <c r="C89" s="52" t="s">
        <v>53</v>
      </c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72">
        <v>0</v>
      </c>
      <c r="O89" s="69"/>
      <c r="P89" s="69"/>
      <c r="Q89" s="69"/>
      <c r="R89" s="22"/>
      <c r="AU89" s="8" t="s">
        <v>54</v>
      </c>
    </row>
    <row r="90" spans="2:47" s="2" customFormat="1" ht="24.95" customHeight="1" x14ac:dyDescent="0.3">
      <c r="B90" s="53"/>
      <c r="C90" s="54"/>
      <c r="D90" s="55" t="s">
        <v>55</v>
      </c>
      <c r="E90" s="54"/>
      <c r="F90" s="54"/>
      <c r="G90" s="54"/>
      <c r="H90" s="54"/>
      <c r="I90" s="54"/>
      <c r="J90" s="54"/>
      <c r="K90" s="54"/>
      <c r="L90" s="54"/>
      <c r="M90" s="54"/>
      <c r="N90" s="67">
        <v>0</v>
      </c>
      <c r="O90" s="68"/>
      <c r="P90" s="68"/>
      <c r="Q90" s="68"/>
      <c r="R90" s="56"/>
    </row>
    <row r="91" spans="2:47" s="3" customFormat="1" ht="19.899999999999999" customHeight="1" x14ac:dyDescent="0.3">
      <c r="B91" s="57"/>
      <c r="C91" s="42"/>
      <c r="D91" s="58" t="s">
        <v>56</v>
      </c>
      <c r="E91" s="42"/>
      <c r="F91" s="42"/>
      <c r="G91" s="42"/>
      <c r="H91" s="42"/>
      <c r="I91" s="42"/>
      <c r="J91" s="42"/>
      <c r="K91" s="42"/>
      <c r="L91" s="42"/>
      <c r="M91" s="42"/>
      <c r="N91" s="65">
        <v>0</v>
      </c>
      <c r="O91" s="66"/>
      <c r="P91" s="66"/>
      <c r="Q91" s="66"/>
      <c r="R91" s="59"/>
    </row>
    <row r="92" spans="2:47" s="3" customFormat="1" ht="19.899999999999999" customHeight="1" x14ac:dyDescent="0.3">
      <c r="B92" s="57"/>
      <c r="C92" s="42"/>
      <c r="D92" s="58" t="s">
        <v>57</v>
      </c>
      <c r="E92" s="42"/>
      <c r="F92" s="42"/>
      <c r="G92" s="42"/>
      <c r="H92" s="42"/>
      <c r="I92" s="42"/>
      <c r="J92" s="42"/>
      <c r="K92" s="42"/>
      <c r="L92" s="42"/>
      <c r="M92" s="42"/>
      <c r="N92" s="65">
        <v>0</v>
      </c>
      <c r="O92" s="66"/>
      <c r="P92" s="66"/>
      <c r="Q92" s="66"/>
      <c r="R92" s="59"/>
    </row>
    <row r="93" spans="2:47" s="3" customFormat="1" ht="19.899999999999999" customHeight="1" x14ac:dyDescent="0.3">
      <c r="B93" s="57"/>
      <c r="C93" s="42"/>
      <c r="D93" s="58" t="s">
        <v>58</v>
      </c>
      <c r="E93" s="42"/>
      <c r="F93" s="42"/>
      <c r="G93" s="42"/>
      <c r="H93" s="42"/>
      <c r="I93" s="42"/>
      <c r="J93" s="42"/>
      <c r="K93" s="42"/>
      <c r="L93" s="42"/>
      <c r="M93" s="42"/>
      <c r="N93" s="65">
        <v>0</v>
      </c>
      <c r="O93" s="66"/>
      <c r="P93" s="66"/>
      <c r="Q93" s="66"/>
      <c r="R93" s="59"/>
    </row>
    <row r="94" spans="2:47" s="3" customFormat="1" ht="19.899999999999999" customHeight="1" x14ac:dyDescent="0.3">
      <c r="B94" s="57"/>
      <c r="C94" s="42"/>
      <c r="D94" s="58" t="s">
        <v>59</v>
      </c>
      <c r="E94" s="42"/>
      <c r="F94" s="42"/>
      <c r="G94" s="42"/>
      <c r="H94" s="42"/>
      <c r="I94" s="42"/>
      <c r="J94" s="42"/>
      <c r="K94" s="42"/>
      <c r="L94" s="42"/>
      <c r="M94" s="42"/>
      <c r="N94" s="65">
        <v>0</v>
      </c>
      <c r="O94" s="66"/>
      <c r="P94" s="66"/>
      <c r="Q94" s="66"/>
      <c r="R94" s="59"/>
    </row>
    <row r="95" spans="2:47" s="3" customFormat="1" ht="19.899999999999999" customHeight="1" x14ac:dyDescent="0.3">
      <c r="B95" s="57"/>
      <c r="C95" s="42"/>
      <c r="D95" s="58" t="s">
        <v>60</v>
      </c>
      <c r="E95" s="42"/>
      <c r="F95" s="42"/>
      <c r="G95" s="42"/>
      <c r="H95" s="42"/>
      <c r="I95" s="42"/>
      <c r="J95" s="42"/>
      <c r="K95" s="42"/>
      <c r="L95" s="42"/>
      <c r="M95" s="42"/>
      <c r="N95" s="65">
        <v>0</v>
      </c>
      <c r="O95" s="66"/>
      <c r="P95" s="66"/>
      <c r="Q95" s="66"/>
      <c r="R95" s="59"/>
    </row>
    <row r="96" spans="2:47" s="3" customFormat="1" ht="19.899999999999999" customHeight="1" x14ac:dyDescent="0.3">
      <c r="B96" s="57"/>
      <c r="C96" s="42"/>
      <c r="D96" s="58" t="s">
        <v>61</v>
      </c>
      <c r="E96" s="42"/>
      <c r="F96" s="42"/>
      <c r="G96" s="42"/>
      <c r="H96" s="42"/>
      <c r="I96" s="42"/>
      <c r="J96" s="42"/>
      <c r="K96" s="42"/>
      <c r="L96" s="42"/>
      <c r="M96" s="42"/>
      <c r="N96" s="65">
        <v>0</v>
      </c>
      <c r="O96" s="66"/>
      <c r="P96" s="66"/>
      <c r="Q96" s="66"/>
      <c r="R96" s="59"/>
    </row>
    <row r="97" spans="2:18" s="3" customFormat="1" ht="19.899999999999999" customHeight="1" x14ac:dyDescent="0.3">
      <c r="B97" s="57"/>
      <c r="C97" s="42"/>
      <c r="D97" s="58" t="s">
        <v>62</v>
      </c>
      <c r="E97" s="42"/>
      <c r="F97" s="42"/>
      <c r="G97" s="42"/>
      <c r="H97" s="42"/>
      <c r="I97" s="42"/>
      <c r="J97" s="42"/>
      <c r="K97" s="42"/>
      <c r="L97" s="42"/>
      <c r="M97" s="42"/>
      <c r="N97" s="65">
        <v>0</v>
      </c>
      <c r="O97" s="66"/>
      <c r="P97" s="66"/>
      <c r="Q97" s="66"/>
      <c r="R97" s="59"/>
    </row>
    <row r="98" spans="2:18" s="2" customFormat="1" ht="24.95" customHeight="1" x14ac:dyDescent="0.3">
      <c r="B98" s="53"/>
      <c r="C98" s="54"/>
      <c r="D98" s="55" t="s">
        <v>63</v>
      </c>
      <c r="E98" s="54"/>
      <c r="F98" s="54"/>
      <c r="G98" s="54"/>
      <c r="H98" s="54"/>
      <c r="I98" s="54"/>
      <c r="J98" s="54"/>
      <c r="K98" s="54"/>
      <c r="L98" s="54"/>
      <c r="M98" s="54"/>
      <c r="N98" s="67">
        <v>0</v>
      </c>
      <c r="O98" s="68"/>
      <c r="P98" s="68"/>
      <c r="Q98" s="68"/>
      <c r="R98" s="56"/>
    </row>
    <row r="99" spans="2:18" s="3" customFormat="1" ht="19.899999999999999" customHeight="1" x14ac:dyDescent="0.3">
      <c r="B99" s="57"/>
      <c r="C99" s="42"/>
      <c r="D99" s="58" t="s">
        <v>64</v>
      </c>
      <c r="E99" s="42"/>
      <c r="F99" s="42"/>
      <c r="G99" s="42"/>
      <c r="H99" s="42"/>
      <c r="I99" s="42"/>
      <c r="J99" s="42"/>
      <c r="K99" s="42"/>
      <c r="L99" s="42"/>
      <c r="M99" s="42"/>
      <c r="N99" s="65">
        <v>0</v>
      </c>
      <c r="O99" s="66"/>
      <c r="P99" s="66"/>
      <c r="Q99" s="66"/>
      <c r="R99" s="59"/>
    </row>
    <row r="100" spans="2:18" s="3" customFormat="1" ht="19.899999999999999" customHeight="1" x14ac:dyDescent="0.3">
      <c r="B100" s="57"/>
      <c r="C100" s="42"/>
      <c r="D100" s="58" t="s">
        <v>65</v>
      </c>
      <c r="E100" s="42"/>
      <c r="F100" s="42"/>
      <c r="G100" s="42"/>
      <c r="H100" s="42"/>
      <c r="I100" s="42"/>
      <c r="J100" s="42"/>
      <c r="K100" s="42"/>
      <c r="L100" s="42"/>
      <c r="M100" s="42"/>
      <c r="N100" s="65">
        <v>0</v>
      </c>
      <c r="O100" s="66"/>
      <c r="P100" s="66"/>
      <c r="Q100" s="66"/>
      <c r="R100" s="59"/>
    </row>
    <row r="101" spans="2:18" s="3" customFormat="1" ht="19.899999999999999" customHeight="1" x14ac:dyDescent="0.3">
      <c r="B101" s="57"/>
      <c r="C101" s="42"/>
      <c r="D101" s="58" t="s">
        <v>66</v>
      </c>
      <c r="E101" s="42"/>
      <c r="F101" s="42"/>
      <c r="G101" s="42"/>
      <c r="H101" s="42"/>
      <c r="I101" s="42"/>
      <c r="J101" s="42"/>
      <c r="K101" s="42"/>
      <c r="L101" s="42"/>
      <c r="M101" s="42"/>
      <c r="N101" s="65">
        <v>0</v>
      </c>
      <c r="O101" s="66"/>
      <c r="P101" s="66"/>
      <c r="Q101" s="66"/>
      <c r="R101" s="59"/>
    </row>
    <row r="102" spans="2:18" s="3" customFormat="1" ht="19.899999999999999" customHeight="1" x14ac:dyDescent="0.3">
      <c r="B102" s="57"/>
      <c r="C102" s="42"/>
      <c r="D102" s="58" t="s">
        <v>67</v>
      </c>
      <c r="E102" s="42"/>
      <c r="F102" s="42"/>
      <c r="G102" s="42"/>
      <c r="H102" s="42"/>
      <c r="I102" s="42"/>
      <c r="J102" s="42"/>
      <c r="K102" s="42"/>
      <c r="L102" s="42"/>
      <c r="M102" s="42"/>
      <c r="N102" s="65">
        <v>0</v>
      </c>
      <c r="O102" s="66"/>
      <c r="P102" s="66"/>
      <c r="Q102" s="66"/>
      <c r="R102" s="59"/>
    </row>
    <row r="103" spans="2:18" s="3" customFormat="1" ht="19.899999999999999" customHeight="1" x14ac:dyDescent="0.3">
      <c r="B103" s="57"/>
      <c r="C103" s="42"/>
      <c r="D103" s="58" t="s">
        <v>68</v>
      </c>
      <c r="E103" s="42"/>
      <c r="F103" s="42"/>
      <c r="G103" s="42"/>
      <c r="H103" s="42"/>
      <c r="I103" s="42"/>
      <c r="J103" s="42"/>
      <c r="K103" s="42"/>
      <c r="L103" s="42"/>
      <c r="M103" s="42"/>
      <c r="N103" s="65">
        <v>0</v>
      </c>
      <c r="O103" s="66"/>
      <c r="P103" s="66"/>
      <c r="Q103" s="66"/>
      <c r="R103" s="59"/>
    </row>
    <row r="104" spans="2:18" s="3" customFormat="1" ht="19.899999999999999" customHeight="1" x14ac:dyDescent="0.3">
      <c r="B104" s="57"/>
      <c r="C104" s="42"/>
      <c r="D104" s="58" t="s">
        <v>69</v>
      </c>
      <c r="E104" s="42"/>
      <c r="F104" s="42"/>
      <c r="G104" s="42"/>
      <c r="H104" s="42"/>
      <c r="I104" s="42"/>
      <c r="J104" s="42"/>
      <c r="K104" s="42"/>
      <c r="L104" s="42"/>
      <c r="M104" s="42"/>
      <c r="N104" s="65">
        <v>0</v>
      </c>
      <c r="O104" s="66"/>
      <c r="P104" s="66"/>
      <c r="Q104" s="66"/>
      <c r="R104" s="59"/>
    </row>
    <row r="105" spans="2:18" s="3" customFormat="1" ht="19.899999999999999" customHeight="1" x14ac:dyDescent="0.3">
      <c r="B105" s="57"/>
      <c r="C105" s="42"/>
      <c r="D105" s="58" t="s">
        <v>70</v>
      </c>
      <c r="E105" s="42"/>
      <c r="F105" s="42"/>
      <c r="G105" s="42"/>
      <c r="H105" s="42"/>
      <c r="I105" s="42"/>
      <c r="J105" s="42"/>
      <c r="K105" s="42"/>
      <c r="L105" s="42"/>
      <c r="M105" s="42"/>
      <c r="N105" s="65">
        <v>0</v>
      </c>
      <c r="O105" s="66"/>
      <c r="P105" s="66"/>
      <c r="Q105" s="66"/>
      <c r="R105" s="59"/>
    </row>
    <row r="106" spans="2:18" s="3" customFormat="1" ht="19.899999999999999" customHeight="1" x14ac:dyDescent="0.3">
      <c r="B106" s="57"/>
      <c r="C106" s="42"/>
      <c r="D106" s="58" t="s">
        <v>71</v>
      </c>
      <c r="E106" s="42"/>
      <c r="F106" s="42"/>
      <c r="G106" s="42"/>
      <c r="H106" s="42"/>
      <c r="I106" s="42"/>
      <c r="J106" s="42"/>
      <c r="K106" s="42"/>
      <c r="L106" s="42"/>
      <c r="M106" s="42"/>
      <c r="N106" s="65">
        <v>0</v>
      </c>
      <c r="O106" s="66"/>
      <c r="P106" s="66"/>
      <c r="Q106" s="66"/>
      <c r="R106" s="59"/>
    </row>
    <row r="107" spans="2:18" s="3" customFormat="1" ht="19.899999999999999" customHeight="1" x14ac:dyDescent="0.3">
      <c r="B107" s="57"/>
      <c r="C107" s="42"/>
      <c r="D107" s="58" t="s">
        <v>72</v>
      </c>
      <c r="E107" s="42"/>
      <c r="F107" s="42"/>
      <c r="G107" s="42"/>
      <c r="H107" s="42"/>
      <c r="I107" s="42"/>
      <c r="J107" s="42"/>
      <c r="K107" s="42"/>
      <c r="L107" s="42"/>
      <c r="M107" s="42"/>
      <c r="N107" s="65">
        <v>0</v>
      </c>
      <c r="O107" s="66"/>
      <c r="P107" s="66"/>
      <c r="Q107" s="66"/>
      <c r="R107" s="59"/>
    </row>
    <row r="108" spans="2:18" s="3" customFormat="1" ht="19.899999999999999" customHeight="1" x14ac:dyDescent="0.3">
      <c r="B108" s="57"/>
      <c r="C108" s="42"/>
      <c r="D108" s="58" t="s">
        <v>73</v>
      </c>
      <c r="E108" s="42"/>
      <c r="F108" s="42"/>
      <c r="G108" s="42"/>
      <c r="H108" s="42"/>
      <c r="I108" s="42"/>
      <c r="J108" s="42"/>
      <c r="K108" s="42"/>
      <c r="L108" s="42"/>
      <c r="M108" s="42"/>
      <c r="N108" s="65">
        <v>0</v>
      </c>
      <c r="O108" s="66"/>
      <c r="P108" s="66"/>
      <c r="Q108" s="66"/>
      <c r="R108" s="59"/>
    </row>
    <row r="109" spans="2:18" s="3" customFormat="1" ht="19.899999999999999" customHeight="1" x14ac:dyDescent="0.3">
      <c r="B109" s="57"/>
      <c r="C109" s="42"/>
      <c r="D109" s="58" t="s">
        <v>74</v>
      </c>
      <c r="E109" s="42"/>
      <c r="F109" s="42"/>
      <c r="G109" s="42"/>
      <c r="H109" s="42"/>
      <c r="I109" s="42"/>
      <c r="J109" s="42"/>
      <c r="K109" s="42"/>
      <c r="L109" s="42"/>
      <c r="M109" s="42"/>
      <c r="N109" s="65">
        <v>0</v>
      </c>
      <c r="O109" s="66"/>
      <c r="P109" s="66"/>
      <c r="Q109" s="66"/>
      <c r="R109" s="59"/>
    </row>
    <row r="110" spans="2:18" s="3" customFormat="1" ht="19.899999999999999" customHeight="1" x14ac:dyDescent="0.3">
      <c r="B110" s="57"/>
      <c r="C110" s="42"/>
      <c r="D110" s="58" t="s">
        <v>75</v>
      </c>
      <c r="E110" s="42"/>
      <c r="F110" s="42"/>
      <c r="G110" s="42"/>
      <c r="H110" s="42"/>
      <c r="I110" s="42"/>
      <c r="J110" s="42"/>
      <c r="K110" s="42"/>
      <c r="L110" s="42"/>
      <c r="M110" s="42"/>
      <c r="N110" s="65">
        <v>0</v>
      </c>
      <c r="O110" s="66"/>
      <c r="P110" s="66"/>
      <c r="Q110" s="66"/>
      <c r="R110" s="59"/>
    </row>
    <row r="111" spans="2:18" s="3" customFormat="1" ht="19.899999999999999" customHeight="1" x14ac:dyDescent="0.3">
      <c r="B111" s="57"/>
      <c r="C111" s="42"/>
      <c r="D111" s="58" t="s">
        <v>76</v>
      </c>
      <c r="E111" s="42"/>
      <c r="F111" s="42"/>
      <c r="G111" s="42"/>
      <c r="H111" s="42"/>
      <c r="I111" s="42"/>
      <c r="J111" s="42"/>
      <c r="K111" s="42"/>
      <c r="L111" s="42"/>
      <c r="M111" s="42"/>
      <c r="N111" s="65">
        <v>0</v>
      </c>
      <c r="O111" s="66"/>
      <c r="P111" s="66"/>
      <c r="Q111" s="66"/>
      <c r="R111" s="59"/>
    </row>
    <row r="112" spans="2:18" s="2" customFormat="1" ht="24.95" customHeight="1" x14ac:dyDescent="0.3">
      <c r="B112" s="53"/>
      <c r="C112" s="54"/>
      <c r="D112" s="55" t="s">
        <v>77</v>
      </c>
      <c r="E112" s="54"/>
      <c r="F112" s="54"/>
      <c r="G112" s="54"/>
      <c r="H112" s="54"/>
      <c r="I112" s="54"/>
      <c r="J112" s="54"/>
      <c r="K112" s="54"/>
      <c r="L112" s="54"/>
      <c r="M112" s="54"/>
      <c r="N112" s="67">
        <v>0</v>
      </c>
      <c r="O112" s="68"/>
      <c r="P112" s="68"/>
      <c r="Q112" s="68"/>
      <c r="R112" s="56"/>
    </row>
    <row r="113" spans="2:21" s="3" customFormat="1" ht="19.899999999999999" customHeight="1" x14ac:dyDescent="0.3">
      <c r="B113" s="57"/>
      <c r="C113" s="42"/>
      <c r="D113" s="58" t="s">
        <v>85</v>
      </c>
      <c r="E113" s="42"/>
      <c r="F113" s="42"/>
      <c r="G113" s="42"/>
      <c r="H113" s="42"/>
      <c r="I113" s="42"/>
      <c r="J113" s="42"/>
      <c r="K113" s="42"/>
      <c r="L113" s="42"/>
      <c r="M113" s="42"/>
      <c r="N113" s="65">
        <v>0</v>
      </c>
      <c r="O113" s="66"/>
      <c r="P113" s="66"/>
      <c r="Q113" s="66"/>
      <c r="R113" s="59"/>
    </row>
    <row r="114" spans="2:21" s="1" customFormat="1" ht="21.75" customHeight="1" x14ac:dyDescent="0.3">
      <c r="B114" s="20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2"/>
    </row>
    <row r="115" spans="2:21" s="1" customFormat="1" ht="29.25" customHeight="1" x14ac:dyDescent="0.3">
      <c r="B115" s="20"/>
      <c r="C115" s="52" t="s">
        <v>78</v>
      </c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69">
        <v>0</v>
      </c>
      <c r="O115" s="70"/>
      <c r="P115" s="70"/>
      <c r="Q115" s="70"/>
      <c r="R115" s="22"/>
      <c r="T115" s="60"/>
      <c r="U115" s="61" t="s">
        <v>20</v>
      </c>
    </row>
    <row r="116" spans="2:21" s="1" customFormat="1" ht="18" customHeight="1" x14ac:dyDescent="0.3">
      <c r="B116" s="20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2"/>
    </row>
    <row r="117" spans="2:21" s="1" customFormat="1" ht="29.25" customHeight="1" x14ac:dyDescent="0.3">
      <c r="B117" s="20"/>
      <c r="C117" s="43" t="s">
        <v>39</v>
      </c>
      <c r="D117" s="44"/>
      <c r="E117" s="44"/>
      <c r="F117" s="44"/>
      <c r="G117" s="44"/>
      <c r="H117" s="44"/>
      <c r="I117" s="44"/>
      <c r="J117" s="44"/>
      <c r="K117" s="44"/>
      <c r="L117" s="71">
        <v>0</v>
      </c>
      <c r="M117" s="71"/>
      <c r="N117" s="71"/>
      <c r="O117" s="71"/>
      <c r="P117" s="71"/>
      <c r="Q117" s="71"/>
      <c r="R117" s="22"/>
    </row>
    <row r="118" spans="2:21" s="1" customFormat="1" ht="6.95" customHeight="1" x14ac:dyDescent="0.3">
      <c r="B118" s="34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6"/>
    </row>
  </sheetData>
  <mergeCells count="67">
    <mergeCell ref="E25:L25"/>
    <mergeCell ref="M28:P28"/>
    <mergeCell ref="M29:P29"/>
    <mergeCell ref="M31:P31"/>
    <mergeCell ref="C2:Q2"/>
    <mergeCell ref="C4:Q4"/>
    <mergeCell ref="F6:P6"/>
    <mergeCell ref="F7:P7"/>
    <mergeCell ref="F8:P8"/>
    <mergeCell ref="O10:P10"/>
    <mergeCell ref="O12:P12"/>
    <mergeCell ref="O13:P13"/>
    <mergeCell ref="O15:P15"/>
    <mergeCell ref="O16:P16"/>
    <mergeCell ref="O18:P18"/>
    <mergeCell ref="O19:P19"/>
    <mergeCell ref="O21:P21"/>
    <mergeCell ref="O22:P22"/>
    <mergeCell ref="M85:Q85"/>
    <mergeCell ref="C87:G87"/>
    <mergeCell ref="N87:Q87"/>
    <mergeCell ref="H33:J33"/>
    <mergeCell ref="M33:P33"/>
    <mergeCell ref="H34:J34"/>
    <mergeCell ref="M34:P34"/>
    <mergeCell ref="H35:J35"/>
    <mergeCell ref="M35:P35"/>
    <mergeCell ref="H36:J36"/>
    <mergeCell ref="M36:P36"/>
    <mergeCell ref="H37:J37"/>
    <mergeCell ref="M37:P37"/>
    <mergeCell ref="F78:P78"/>
    <mergeCell ref="F79:P79"/>
    <mergeCell ref="F80:P80"/>
    <mergeCell ref="M82:P82"/>
    <mergeCell ref="M84:Q84"/>
    <mergeCell ref="L117:Q117"/>
    <mergeCell ref="N98:Q98"/>
    <mergeCell ref="N99:Q99"/>
    <mergeCell ref="N100:Q100"/>
    <mergeCell ref="N101:Q101"/>
    <mergeCell ref="N102:Q102"/>
    <mergeCell ref="N103:Q103"/>
    <mergeCell ref="N104:Q104"/>
    <mergeCell ref="N105:Q105"/>
    <mergeCell ref="N106:Q106"/>
    <mergeCell ref="N110:Q110"/>
    <mergeCell ref="N111:Q111"/>
    <mergeCell ref="N112:Q112"/>
    <mergeCell ref="N113:Q113"/>
    <mergeCell ref="N115:Q115"/>
    <mergeCell ref="H1:K1"/>
    <mergeCell ref="S2:AC2"/>
    <mergeCell ref="N107:Q107"/>
    <mergeCell ref="N108:Q108"/>
    <mergeCell ref="N109:Q109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L39:P39"/>
    <mergeCell ref="C76:Q76"/>
  </mergeCells>
  <hyperlinks>
    <hyperlink ref="F1:G1" location="C2" display="1) Krycí list rozpočtu"/>
    <hyperlink ref="H1:K1" location="C87" display="2) Rekapitulácia rozpočtu"/>
    <hyperlink ref="L1" location="C134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scale="39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SO 01.1 Bytový dom </vt:lpstr>
      <vt:lpstr>SO 01.2 Bytový dom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2019-12-18T10:26:39Z</cp:lastPrinted>
  <dcterms:created xsi:type="dcterms:W3CDTF">2017-05-11T08:56:35Z</dcterms:created>
  <dcterms:modified xsi:type="dcterms:W3CDTF">2019-12-18T14:04:09Z</dcterms:modified>
</cp:coreProperties>
</file>